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Huasco\Informe 2024\Anexos\Anexo 2\"/>
    </mc:Choice>
  </mc:AlternateContent>
  <xr:revisionPtr revIDLastSave="0" documentId="13_ncr:1_{758A8B9C-721A-44A1-8A3F-3A6BD46985EF}" xr6:coauthVersionLast="47" xr6:coauthVersionMax="47" xr10:uidLastSave="{00000000-0000-0000-0000-000000000000}"/>
  <bookViews>
    <workbookView xWindow="-120" yWindow="-120" windowWidth="29040" windowHeight="1584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S" sheetId="39" r:id="rId5"/>
    <sheet name="Registros hierro en MPS" sheetId="26" r:id="rId6"/>
  </sheets>
  <definedNames>
    <definedName name="_xlnm._FilterDatabase" localSheetId="0" hidden="1">Hoja2!$A$1:$E$275</definedName>
    <definedName name="_xlnm._FilterDatabase" localSheetId="5" hidden="1">'Registros hierro en MPS'!$A$2:$B$19</definedName>
    <definedName name="_xlnm._FilterDatabase" localSheetId="4" hidden="1">'Registros MPS'!$A$2:$B$19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39" l="1"/>
  <c r="F3" i="39"/>
  <c r="E3" i="39"/>
  <c r="G3" i="26" l="1"/>
  <c r="F3" i="26"/>
  <c r="E3" i="26"/>
</calcChain>
</file>

<file path=xl/sharedStrings.xml><?xml version="1.0" encoding="utf-8"?>
<sst xmlns="http://schemas.openxmlformats.org/spreadsheetml/2006/main" count="1334" uniqueCount="608">
  <si>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</si>
  <si>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</si>
  <si>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</si>
  <si>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</si>
  <si>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</si>
  <si>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</si>
  <si>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</si>
  <si>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</si>
  <si>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</si>
  <si>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</si>
  <si>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</si>
  <si>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</si>
  <si>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</si>
  <si>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</si>
  <si>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</si>
  <si>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</si>
  <si>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</si>
  <si>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</si>
  <si>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</si>
  <si>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</si>
  <si>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</si>
  <si>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</si>
  <si>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</si>
  <si>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</si>
  <si>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</si>
  <si>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</si>
  <si>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</si>
  <si>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</si>
  <si>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</si>
  <si>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</si>
  <si>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</si>
  <si>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</si>
  <si>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</si>
  <si>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</si>
  <si>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</si>
  <si>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</si>
  <si>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</si>
  <si>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</si>
  <si>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</si>
  <si>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</si>
  <si>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</si>
  <si>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</si>
  <si>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</si>
  <si>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</si>
  <si>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</si>
  <si>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</si>
  <si>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</si>
  <si>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</si>
  <si>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</si>
  <si>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</si>
  <si>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</si>
  <si>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</si>
  <si>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</si>
  <si>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</si>
  <si>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</si>
  <si>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</si>
  <si>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</si>
  <si>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</si>
  <si>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</si>
  <si>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</si>
  <si>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</si>
  <si>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</si>
  <si>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</si>
  <si>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</si>
  <si>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</si>
  <si>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</si>
  <si>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</si>
  <si>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</si>
  <si>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</si>
  <si>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</si>
  <si>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</si>
  <si>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</si>
  <si>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</si>
  <si>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</si>
  <si>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</si>
  <si>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</si>
  <si>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</si>
  <si>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</si>
  <si>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</si>
  <si>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</si>
  <si>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</si>
  <si>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</si>
  <si>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</si>
  <si>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</si>
  <si>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</si>
  <si>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</si>
  <si>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</si>
  <si>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</si>
  <si>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</si>
  <si>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</si>
  <si>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</si>
  <si>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</si>
  <si>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</si>
  <si>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</si>
  <si>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</si>
  <si>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</si>
  <si>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</si>
  <si>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</si>
  <si>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</si>
  <si>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</si>
  <si>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</si>
  <si>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</si>
  <si>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</si>
  <si>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</si>
  <si>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</si>
  <si>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</si>
  <si>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</si>
  <si>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</si>
  <si>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</si>
  <si>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</si>
  <si>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</si>
  <si>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</si>
  <si>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</si>
  <si>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</si>
  <si>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</si>
  <si>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</si>
  <si>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</si>
  <si>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</si>
  <si>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</si>
  <si>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</si>
  <si>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</si>
  <si>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</si>
  <si>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</si>
  <si>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</si>
  <si>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</si>
  <si>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</si>
  <si>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</si>
  <si>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</si>
  <si>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</si>
  <si>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</si>
  <si>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</si>
  <si>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</si>
  <si>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</si>
  <si>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</si>
  <si>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</si>
  <si>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</si>
  <si>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</si>
  <si>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</si>
  <si>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</si>
  <si>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</si>
  <si>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</si>
  <si>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</si>
  <si>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</si>
  <si>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</si>
  <si>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</si>
  <si>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</si>
  <si>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</si>
  <si>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</si>
  <si>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</si>
  <si>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</si>
  <si>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</si>
  <si>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</si>
  <si>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</si>
  <si>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</si>
  <si>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</si>
  <si>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</si>
  <si>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</si>
  <si>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</si>
  <si>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</si>
  <si>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</si>
  <si>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</si>
  <si>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</si>
  <si>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</si>
  <si>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</si>
  <si>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</si>
  <si>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</si>
  <si>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</si>
  <si>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</si>
  <si>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</si>
  <si>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</si>
  <si>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</si>
  <si>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</si>
  <si>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</si>
  <si>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</si>
  <si>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</si>
  <si>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</si>
  <si>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</si>
  <si>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</si>
  <si>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</si>
  <si>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</si>
  <si>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</si>
  <si>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</si>
  <si>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</si>
  <si>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</si>
  <si>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</si>
  <si>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</si>
  <si>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</si>
  <si>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</si>
  <si>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</si>
  <si>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</si>
  <si>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</si>
  <si>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</si>
  <si>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</si>
  <si>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</si>
  <si>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</si>
  <si>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</si>
  <si>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</si>
  <si>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</si>
  <si>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</si>
  <si>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</si>
  <si>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</si>
  <si>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</si>
  <si>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</si>
  <si>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</si>
  <si>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</si>
  <si>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</si>
  <si>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</si>
  <si>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</si>
  <si>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</si>
  <si>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</si>
  <si>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</si>
  <si>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</si>
  <si>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</si>
  <si>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</si>
  <si>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</si>
  <si>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</si>
  <si>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</si>
  <si>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</si>
  <si>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</si>
  <si>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</si>
  <si>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</si>
  <si>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</si>
  <si>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</si>
  <si>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</si>
  <si>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</si>
  <si>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</si>
  <si>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</si>
  <si>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</si>
  <si>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</si>
  <si>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</si>
  <si>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</si>
  <si>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</si>
  <si>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</si>
  <si>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</si>
  <si>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</si>
  <si>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</si>
  <si>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</si>
  <si>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</si>
  <si>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</si>
  <si>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</si>
  <si>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</si>
  <si>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</si>
  <si>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</si>
  <si>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</si>
  <si>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</si>
  <si>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</si>
  <si>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</si>
  <si>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</si>
  <si>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</si>
  <si>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</si>
  <si>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</si>
  <si>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</si>
  <si>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</si>
  <si>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</si>
  <si>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</si>
  <si>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</si>
  <si>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</si>
  <si>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</si>
  <si>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</si>
  <si>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</si>
  <si>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</si>
  <si>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</si>
  <si>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</si>
  <si>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</si>
  <si>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</si>
  <si>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</si>
  <si>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</si>
  <si>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</si>
  <si>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</si>
  <si>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</si>
  <si>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</si>
  <si>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</si>
  <si>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</si>
  <si>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</si>
  <si>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</si>
  <si>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</si>
  <si>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</si>
  <si>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</si>
  <si>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</si>
  <si>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</si>
  <si>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</si>
  <si>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</si>
  <si>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</si>
  <si>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</si>
  <si>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</si>
  <si>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</si>
  <si>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</si>
  <si>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</si>
  <si>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</si>
  <si>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</si>
  <si>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</si>
  <si>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</si>
  <si>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</si>
  <si>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</si>
  <si>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</si>
  <si>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</si>
  <si>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</si>
  <si>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</si>
  <si>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</si>
  <si>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</si>
  <si>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</si>
  <si>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</si>
  <si>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</si>
  <si>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</si>
  <si>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</si>
  <si>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</si>
  <si>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</si>
  <si>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</si>
  <si>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</si>
  <si>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</si>
  <si>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</si>
  <si>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</si>
  <si>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</si>
  <si>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</si>
  <si>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</si>
  <si>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</si>
  <si>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</si>
  <si>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</si>
  <si>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</si>
  <si>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</si>
  <si>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</si>
  <si>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</si>
  <si>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</si>
  <si>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</si>
  <si>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</si>
  <si>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</si>
  <si>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</si>
  <si>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</si>
  <si>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</si>
  <si>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</si>
  <si>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</si>
  <si>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</si>
  <si>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</si>
  <si>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</si>
  <si>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</si>
  <si>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</si>
  <si>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</si>
  <si>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</si>
  <si>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</si>
  <si>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</si>
  <si>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</si>
  <si>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</si>
  <si>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</si>
  <si>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</si>
  <si>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</si>
  <si>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</si>
  <si>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</si>
  <si>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</si>
  <si>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</si>
  <si>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</si>
  <si>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</si>
  <si>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</si>
  <si>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</si>
  <si>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</si>
  <si>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</si>
  <si>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</si>
  <si>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</si>
  <si>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</si>
  <si>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</si>
  <si>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</si>
  <si>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</si>
  <si>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</si>
  <si>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</si>
  <si>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</si>
  <si>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</si>
  <si>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</si>
  <si>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Validación</t>
  </si>
  <si>
    <t>Motivo Cambio Equipo</t>
  </si>
  <si>
    <t>μg/m³N</t>
  </si>
  <si>
    <t>Dato sin Validar 
MPS</t>
  </si>
  <si>
    <t>Dato 
Validado 
MPS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</si>
  <si>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</si>
  <si>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</si>
  <si>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</si>
  <si>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</si>
  <si>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</si>
  <si>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</si>
  <si>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</si>
  <si>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</si>
  <si>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</si>
  <si>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</si>
  <si>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</si>
  <si>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</si>
  <si>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</si>
  <si>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</si>
  <si>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</si>
  <si>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</si>
  <si>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</si>
  <si>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</si>
  <si>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</si>
  <si>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</si>
  <si>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</si>
  <si>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</si>
  <si>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</si>
  <si>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</si>
  <si>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</si>
  <si>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</si>
  <si>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</si>
  <si>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</si>
  <si>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</si>
  <si>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</si>
  <si>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</si>
  <si>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</si>
  <si>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</si>
  <si>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</si>
  <si>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</si>
  <si>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</si>
  <si>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</si>
  <si>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</si>
  <si>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</si>
  <si>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</si>
  <si>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</si>
  <si>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</si>
  <si>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</si>
  <si>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</si>
  <si>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</si>
  <si>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</si>
  <si>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</si>
  <si>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</si>
  <si>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</si>
  <si>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</si>
  <si>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</si>
  <si>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</si>
  <si>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</si>
  <si>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</si>
  <si>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</si>
  <si>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</si>
  <si>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</si>
  <si>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</si>
  <si>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</si>
  <si>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</si>
  <si>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</si>
  <si>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</si>
  <si>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</si>
  <si>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</si>
  <si>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</si>
  <si>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</si>
  <si>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</si>
  <si>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</si>
  <si>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</si>
  <si>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</si>
  <si>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</si>
  <si>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</si>
  <si>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</si>
  <si>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</si>
  <si>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</si>
  <si>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</si>
  <si>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</si>
  <si>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</si>
  <si>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</si>
  <si>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</si>
  <si>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</si>
  <si>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</si>
  <si>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</si>
  <si>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</si>
  <si>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</si>
  <si>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</si>
  <si>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</si>
  <si>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</si>
  <si>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</si>
  <si>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</si>
  <si>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</si>
  <si>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</si>
  <si>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</si>
  <si>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</si>
  <si>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</si>
  <si>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</si>
  <si>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</si>
  <si>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</si>
  <si>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</si>
  <si>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</si>
  <si>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</si>
  <si>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</si>
  <si>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</si>
  <si>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</si>
  <si>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</si>
  <si>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</si>
  <si>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</si>
  <si>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</si>
  <si>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</si>
  <si>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</si>
  <si>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</si>
  <si>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</si>
  <si>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</si>
  <si>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</si>
  <si>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</si>
  <si>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</si>
  <si>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</si>
  <si>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</si>
  <si>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</si>
  <si>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</si>
  <si>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</si>
  <si>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</si>
  <si>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</si>
  <si>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</si>
  <si>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</si>
  <si>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</si>
  <si>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</si>
  <si>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</si>
  <si>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</si>
  <si>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</si>
  <si>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</si>
  <si>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</si>
  <si>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</si>
  <si>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</si>
  <si>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</si>
  <si>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</si>
  <si>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</si>
  <si>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</si>
  <si>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</si>
  <si>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</si>
  <si>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</si>
  <si>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</si>
  <si>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</si>
  <si>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</si>
  <si>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</si>
  <si>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</si>
  <si>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</si>
  <si>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</si>
  <si>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</si>
  <si>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</si>
  <si>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</si>
  <si>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</si>
  <si>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</si>
  <si>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</si>
  <si>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</si>
  <si>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</si>
  <si>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</si>
  <si>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</si>
  <si>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</si>
  <si>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</si>
  <si>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</si>
  <si>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</si>
  <si>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</si>
  <si>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</si>
  <si>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</si>
  <si>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</si>
  <si>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</si>
  <si>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</si>
  <si>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</si>
  <si>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</si>
  <si>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</si>
  <si>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</si>
  <si>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</si>
  <si>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</si>
  <si>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</si>
  <si>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</si>
  <si>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</si>
  <si>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</si>
  <si>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</si>
  <si>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</si>
  <si>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</si>
  <si>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</si>
  <si>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</si>
  <si>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</si>
  <si>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</si>
  <si>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</si>
  <si>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</si>
  <si>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</si>
  <si>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</si>
  <si>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</si>
  <si>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</si>
  <si>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</si>
  <si>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</si>
  <si>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</si>
  <si>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</si>
  <si>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</si>
  <si>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</si>
  <si>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</si>
  <si>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</si>
  <si>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</si>
  <si>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</si>
  <si>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</si>
  <si>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</si>
  <si>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</si>
  <si>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</si>
  <si>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</si>
  <si>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</si>
  <si>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</si>
  <si>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</si>
  <si>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</si>
  <si>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</si>
  <si>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</si>
  <si>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</si>
  <si>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</si>
  <si>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</si>
  <si>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</si>
  <si>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</si>
  <si>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</si>
  <si>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</si>
  <si>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</si>
  <si>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</si>
  <si>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-</t>
  </si>
  <si>
    <t>Huasco</t>
  </si>
  <si>
    <t>Atacama</t>
  </si>
  <si>
    <t>Estación N°1</t>
  </si>
  <si>
    <t>Estación N°2</t>
  </si>
  <si>
    <t>Estación N°3</t>
  </si>
  <si>
    <t>Estación N°4</t>
  </si>
  <si>
    <t>Estación N°5</t>
  </si>
  <si>
    <t>Estación N°6</t>
  </si>
  <si>
    <t>mg/m2-día</t>
  </si>
  <si>
    <t>Periodo 
(mes/año)</t>
  </si>
  <si>
    <t>MPS Y MPS en Fe</t>
  </si>
  <si>
    <t>CAP</t>
  </si>
  <si>
    <t>1,2,3,4,5,6</t>
  </si>
  <si>
    <t>1 Quincena Dic-2023</t>
  </si>
  <si>
    <t>2 Quincena Dic-2023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</si>
</sst>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0.0"/>
    <numFmt numFmtId="167" formatCode="yyyymm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sz val="11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4" fillId="0" borderId="0"/>
  </cellStyleXfs>
  <cellXfs count="133">
    <xf numFmtId="0" fontId="0" fillId="0" borderId="0" xfId="0"/>
    <xf numFmtId="0" fontId="2" fillId="0" borderId="0" xfId="0" applyFont="1" applyAlignment="1">
      <alignment vertical="top" wrapText="1"/>
    </xf>
    <xf numFmtId="0" fontId="4" fillId="2" borderId="19" xfId="0" applyFont="1" applyFill="1" applyBorder="1" applyAlignment="1">
      <alignment horizontal="left" vertical="top" wrapText="1"/>
    </xf>
    <xf numFmtId="0" fontId="5" fillId="3" borderId="20" xfId="0" applyFont="1" applyFill="1" applyBorder="1" applyAlignment="1">
      <alignment horizontal="left" vertical="top" wrapText="1"/>
    </xf>
    <xf numFmtId="165" fontId="3" fillId="3" borderId="21" xfId="0" applyNumberFormat="1" applyFont="1" applyFill="1" applyBorder="1" applyAlignment="1">
      <alignment horizontal="center" vertical="top" wrapText="1"/>
    </xf>
    <xf numFmtId="0" fontId="4" fillId="2" borderId="19" xfId="0" applyFont="1" applyFill="1" applyBorder="1" applyAlignment="1">
      <alignment horizontal="left" vertical="top"/>
    </xf>
    <xf numFmtId="165" fontId="3" fillId="3" borderId="21" xfId="0" applyNumberFormat="1" applyFont="1" applyFill="1" applyBorder="1" applyAlignment="1">
      <alignment horizontal="center" vertical="top"/>
    </xf>
    <xf numFmtId="0" fontId="4" fillId="2" borderId="22" xfId="0" applyFont="1" applyFill="1" applyBorder="1" applyAlignment="1">
      <alignment vertical="top"/>
    </xf>
    <xf numFmtId="0" fontId="5" fillId="3" borderId="21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16" fillId="5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1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1" fillId="0" borderId="0" xfId="0" applyFont="1"/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right"/>
    </xf>
    <xf numFmtId="0" fontId="21" fillId="0" borderId="0" xfId="0" applyFont="1" applyProtection="1">
      <protection locked="0"/>
    </xf>
    <xf numFmtId="1" fontId="20" fillId="5" borderId="25" xfId="2" applyNumberFormat="1" applyFont="1" applyFill="1" applyBorder="1" applyAlignment="1">
      <alignment horizontal="center" vertical="center" wrapText="1"/>
    </xf>
    <xf numFmtId="0" fontId="23" fillId="0" borderId="23" xfId="0" applyFont="1" applyBorder="1" applyAlignment="1">
      <alignment horizontal="right"/>
    </xf>
    <xf numFmtId="0" fontId="16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22" fillId="0" borderId="0" xfId="0" applyFont="1" applyAlignment="1">
      <alignment horizontal="center" vertical="center" wrapText="1"/>
    </xf>
    <xf numFmtId="0" fontId="23" fillId="0" borderId="0" xfId="0" applyFont="1" applyProtection="1">
      <protection locked="0"/>
    </xf>
    <xf numFmtId="14" fontId="23" fillId="0" borderId="0" xfId="0" applyNumberFormat="1" applyFont="1" applyProtection="1">
      <protection locked="0"/>
    </xf>
    <xf numFmtId="0" fontId="23" fillId="0" borderId="0" xfId="0" applyFont="1" applyAlignment="1">
      <alignment horizontal="right"/>
    </xf>
    <xf numFmtId="0" fontId="22" fillId="5" borderId="23" xfId="0" applyFont="1" applyFill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26" xfId="0" applyFont="1" applyFill="1" applyBorder="1"/>
    <xf numFmtId="0" fontId="17" fillId="5" borderId="15" xfId="0" applyFont="1" applyFill="1" applyBorder="1" applyAlignment="1">
      <alignment horizontal="right"/>
    </xf>
    <xf numFmtId="0" fontId="17" fillId="5" borderId="24" xfId="0" applyFont="1" applyFill="1" applyBorder="1"/>
    <xf numFmtId="17" fontId="17" fillId="5" borderId="27" xfId="0" applyNumberFormat="1" applyFont="1" applyFill="1" applyBorder="1" applyAlignment="1">
      <alignment horizontal="right"/>
    </xf>
    <xf numFmtId="0" fontId="22" fillId="5" borderId="28" xfId="0" applyFont="1" applyFill="1" applyBorder="1" applyAlignment="1">
      <alignment horizontal="center" vertical="center" wrapText="1"/>
    </xf>
    <xf numFmtId="0" fontId="22" fillId="5" borderId="29" xfId="0" applyFont="1" applyFill="1" applyBorder="1" applyAlignment="1">
      <alignment horizontal="center" vertical="center" wrapText="1"/>
    </xf>
    <xf numFmtId="0" fontId="22" fillId="5" borderId="30" xfId="0" applyFont="1" applyFill="1" applyBorder="1" applyAlignment="1">
      <alignment horizontal="center" vertical="center" wrapText="1"/>
    </xf>
    <xf numFmtId="0" fontId="23" fillId="0" borderId="9" xfId="0" applyFont="1" applyBorder="1" applyProtection="1">
      <protection locked="0"/>
    </xf>
    <xf numFmtId="0" fontId="21" fillId="0" borderId="31" xfId="0" applyFont="1" applyBorder="1"/>
    <xf numFmtId="0" fontId="23" fillId="0" borderId="31" xfId="0" applyFont="1" applyBorder="1" applyAlignment="1">
      <alignment horizontal="center" vertical="center"/>
    </xf>
    <xf numFmtId="0" fontId="23" fillId="0" borderId="10" xfId="0" applyFont="1" applyBorder="1" applyAlignment="1">
      <alignment horizontal="right"/>
    </xf>
    <xf numFmtId="0" fontId="22" fillId="5" borderId="25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32" xfId="0" applyFont="1" applyFill="1" applyBorder="1" applyAlignment="1">
      <alignment horizontal="left" vertical="top" wrapText="1"/>
    </xf>
    <xf numFmtId="1" fontId="20" fillId="5" borderId="26" xfId="2" applyNumberFormat="1" applyFont="1" applyFill="1" applyBorder="1" applyAlignment="1">
      <alignment horizontal="center" vertical="center" wrapText="1"/>
    </xf>
    <xf numFmtId="1" fontId="20" fillId="5" borderId="34" xfId="2" applyNumberFormat="1" applyFont="1" applyFill="1" applyBorder="1" applyAlignment="1">
      <alignment horizontal="center" vertical="center" wrapText="1"/>
    </xf>
    <xf numFmtId="1" fontId="20" fillId="5" borderId="30" xfId="2" applyNumberFormat="1" applyFont="1" applyFill="1" applyBorder="1" applyAlignment="1">
      <alignment horizontal="center" vertical="center" wrapText="1"/>
    </xf>
    <xf numFmtId="1" fontId="20" fillId="5" borderId="29" xfId="2" applyNumberFormat="1" applyFont="1" applyFill="1" applyBorder="1" applyAlignment="1">
      <alignment horizontal="center" vertical="center" wrapText="1"/>
    </xf>
    <xf numFmtId="1" fontId="20" fillId="5" borderId="15" xfId="2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20" fillId="5" borderId="16" xfId="2" applyNumberFormat="1" applyFont="1" applyFill="1" applyBorder="1" applyAlignment="1">
      <alignment horizontal="center" vertical="center" wrapText="1"/>
    </xf>
    <xf numFmtId="0" fontId="0" fillId="4" borderId="12" xfId="0" applyFill="1" applyBorder="1" applyAlignment="1" applyProtection="1">
      <alignment horizontal="center"/>
      <protection locked="0"/>
    </xf>
    <xf numFmtId="0" fontId="0" fillId="4" borderId="13" xfId="0" applyFill="1" applyBorder="1" applyAlignment="1" applyProtection="1">
      <alignment horizontal="center"/>
      <protection locked="0"/>
    </xf>
    <xf numFmtId="0" fontId="0" fillId="4" borderId="14" xfId="0" applyFill="1" applyBorder="1" applyAlignment="1" applyProtection="1">
      <alignment horizontal="center"/>
      <protection locked="0"/>
    </xf>
    <xf numFmtId="1" fontId="20" fillId="5" borderId="16" xfId="2" applyNumberFormat="1" applyFont="1" applyFill="1" applyBorder="1" applyAlignment="1">
      <alignment horizontal="center" vertical="center" wrapText="1"/>
    </xf>
    <xf numFmtId="1" fontId="20" fillId="5" borderId="18" xfId="2" applyNumberFormat="1" applyFont="1" applyFill="1" applyBorder="1" applyAlignment="1">
      <alignment horizontal="center" vertical="center" wrapText="1"/>
    </xf>
    <xf numFmtId="1" fontId="20" fillId="5" borderId="17" xfId="2" applyNumberFormat="1" applyFont="1" applyFill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/>
    </xf>
    <xf numFmtId="0" fontId="23" fillId="0" borderId="18" xfId="0" applyFont="1" applyBorder="1" applyAlignment="1">
      <alignment horizontal="center"/>
    </xf>
    <xf numFmtId="0" fontId="23" fillId="0" borderId="17" xfId="0" applyFont="1" applyBorder="1" applyAlignment="1">
      <alignment horizontal="center"/>
    </xf>
    <xf numFmtId="164" fontId="20" fillId="5" borderId="25" xfId="2" applyNumberFormat="1" applyFont="1" applyFill="1" applyBorder="1" applyAlignment="1">
      <alignment horizontal="center" vertical="center" wrapText="1"/>
    </xf>
    <xf numFmtId="164" fontId="20" fillId="5" borderId="33" xfId="2" applyNumberFormat="1" applyFont="1" applyFill="1" applyBorder="1" applyAlignment="1">
      <alignment horizontal="center" vertical="center" wrapText="1"/>
    </xf>
    <xf numFmtId="1" fontId="17" fillId="0" borderId="8" xfId="0" applyNumberFormat="1" applyFont="1" applyBorder="1" applyAlignment="1">
      <alignment horizontal="center"/>
    </xf>
    <xf numFmtId="166" fontId="17" fillId="0" borderId="8" xfId="0" applyNumberFormat="1" applyFont="1" applyBorder="1" applyAlignment="1">
      <alignment horizontal="center" vertical="center"/>
    </xf>
    <xf numFmtId="0" fontId="0" fillId="0" borderId="35" xfId="0" applyBorder="1" applyAlignment="1">
      <alignment horizontal="center"/>
    </xf>
    <xf numFmtId="166" fontId="17" fillId="0" borderId="5" xfId="0" applyNumberFormat="1" applyFont="1" applyBorder="1" applyAlignment="1">
      <alignment horizontal="center" vertical="center"/>
    </xf>
    <xf numFmtId="0" fontId="21" fillId="0" borderId="7" xfId="0" applyFont="1" applyBorder="1" applyProtection="1">
      <protection locked="0"/>
    </xf>
    <xf numFmtId="0" fontId="21" fillId="0" borderId="7" xfId="0" applyFont="1" applyBorder="1" applyAlignment="1" applyProtection="1">
      <alignment horizontal="center"/>
      <protection locked="0"/>
    </xf>
    <xf numFmtId="0" fontId="21" fillId="0" borderId="6" xfId="0" applyFont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7" fontId="0" fillId="0" borderId="36" xfId="0" applyNumberFormat="1" applyBorder="1" applyAlignment="1">
      <alignment horizontal="center" vertical="center"/>
    </xf>
    <xf numFmtId="17" fontId="0" fillId="0" borderId="36" xfId="0" applyNumberFormat="1" applyBorder="1" applyAlignment="1">
      <alignment horizontal="center" vertical="center"/>
    </xf>
    <xf numFmtId="17" fontId="0" fillId="0" borderId="37" xfId="0" applyNumberFormat="1" applyBorder="1" applyAlignment="1">
      <alignment horizontal="center" vertical="center"/>
    </xf>
    <xf numFmtId="0" fontId="21" fillId="0" borderId="38" xfId="0" applyFont="1" applyBorder="1" applyProtection="1">
      <protection locked="0"/>
    </xf>
    <xf numFmtId="0" fontId="0" fillId="0" borderId="39" xfId="0" applyBorder="1" applyAlignment="1">
      <alignment horizontal="center" vertical="center"/>
    </xf>
    <xf numFmtId="1" fontId="17" fillId="0" borderId="40" xfId="0" applyNumberFormat="1" applyFont="1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1" fontId="20" fillId="5" borderId="23" xfId="2" applyNumberFormat="1" applyFont="1" applyFill="1" applyBorder="1" applyAlignment="1">
      <alignment horizontal="center" vertical="center" wrapText="1"/>
    </xf>
    <xf numFmtId="0" fontId="0" fillId="0" borderId="41" xfId="0" applyBorder="1" applyAlignment="1">
      <alignment horizontal="center" vertical="center"/>
    </xf>
    <xf numFmtId="1" fontId="17" fillId="0" borderId="4" xfId="0" applyNumberFormat="1" applyFont="1" applyBorder="1" applyAlignment="1">
      <alignment horizontal="center"/>
    </xf>
    <xf numFmtId="167" fontId="0" fillId="0" borderId="42" xfId="0" applyNumberFormat="1" applyBorder="1" applyAlignment="1">
      <alignment horizontal="center" vertical="center"/>
    </xf>
    <xf numFmtId="164" fontId="20" fillId="5" borderId="43" xfId="2" applyNumberFormat="1" applyFont="1" applyFill="1" applyBorder="1" applyAlignment="1">
      <alignment horizontal="center" vertical="center" wrapText="1"/>
    </xf>
    <xf numFmtId="0" fontId="21" fillId="0" borderId="38" xfId="0" applyFont="1" applyBorder="1" applyAlignment="1" applyProtection="1">
      <alignment horizontal="center"/>
      <protection locked="0"/>
    </xf>
    <xf numFmtId="0" fontId="21" fillId="0" borderId="3" xfId="0" applyFont="1" applyBorder="1" applyAlignment="1" applyProtection="1">
      <alignment horizontal="center"/>
      <protection locked="0"/>
    </xf>
    <xf numFmtId="0" fontId="0" fillId="0" borderId="41" xfId="0" applyBorder="1" applyAlignment="1">
      <alignment horizontal="center"/>
    </xf>
    <xf numFmtId="0" fontId="21" fillId="0" borderId="6" xfId="0" applyFont="1" applyBorder="1" applyAlignment="1" applyProtection="1">
      <alignment horizontal="center"/>
      <protection locked="0"/>
    </xf>
    <xf numFmtId="0" fontId="0" fillId="0" borderId="1" xfId="0" applyFill="1" applyBorder="1" applyAlignment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  <protection locked="0"/>
    </xf>
    <xf numFmtId="0" fontId="0" fillId="0" borderId="41" xfId="0" applyFill="1" applyBorder="1" applyAlignment="1">
      <alignment horizontal="center" vertical="center"/>
    </xf>
    <xf numFmtId="0" fontId="21" fillId="0" borderId="4" xfId="0" applyFont="1" applyFill="1" applyBorder="1" applyAlignment="1" applyProtection="1">
      <alignment horizontal="center" vertical="center"/>
      <protection locked="0"/>
    </xf>
    <xf numFmtId="0" fontId="21" fillId="0" borderId="7" xfId="0" applyFont="1" applyFill="1" applyBorder="1" applyAlignment="1" applyProtection="1">
      <alignment horizontal="center" vertical="center"/>
      <protection locked="0"/>
    </xf>
    <xf numFmtId="0" fontId="21" fillId="0" borderId="8" xfId="0" applyFont="1" applyFill="1" applyBorder="1" applyAlignment="1" applyProtection="1">
      <alignment horizontal="center" vertical="center"/>
      <protection locked="0"/>
    </xf>
    <xf numFmtId="0" fontId="21" fillId="0" borderId="6" xfId="0" applyFont="1" applyFill="1" applyBorder="1" applyAlignment="1" applyProtection="1">
      <alignment horizontal="center" vertical="center"/>
      <protection locked="0"/>
    </xf>
    <xf numFmtId="0" fontId="0" fillId="0" borderId="35" xfId="0" applyFill="1" applyBorder="1" applyAlignment="1">
      <alignment horizontal="center" vertical="center"/>
    </xf>
    <xf numFmtId="0" fontId="21" fillId="0" borderId="5" xfId="0" applyFont="1" applyFill="1" applyBorder="1" applyAlignment="1" applyProtection="1">
      <alignment horizontal="center" vertical="center"/>
      <protection locked="0"/>
    </xf>
    <xf numFmtId="0" fontId="21" fillId="0" borderId="3" xfId="0" applyFont="1" applyFill="1" applyBorder="1" applyAlignment="1">
      <alignment horizontal="center" vertical="center"/>
    </xf>
    <xf numFmtId="0" fontId="21" fillId="0" borderId="7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/>
    </xf>
    <xf numFmtId="0" fontId="21" fillId="0" borderId="8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/>
    </xf>
    <xf numFmtId="1" fontId="0" fillId="0" borderId="4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5" xfId="0" applyNumberFormat="1" applyFill="1" applyBorder="1" applyAlignment="1">
      <alignment horizontal="center" vertical="center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 checked="Checked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384</v>
      </c>
      <c r="B36" s="3" t="s">
        <v>257</v>
      </c>
      <c r="C36" s="6" t="s">
        <v>259</v>
      </c>
      <c r="D36" t="s">
        <v>385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386</v>
      </c>
      <c r="B68" s="3" t="s">
        <v>261</v>
      </c>
      <c r="C68" s="6" t="s">
        <v>259</v>
      </c>
      <c r="D68" t="s">
        <v>387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388</v>
      </c>
      <c r="B72" s="3" t="s">
        <v>261</v>
      </c>
      <c r="C72" s="6" t="s">
        <v>259</v>
      </c>
      <c r="D72" t="s">
        <v>389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384</v>
      </c>
      <c r="B89" s="3" t="s">
        <v>260</v>
      </c>
      <c r="C89" s="6" t="s">
        <v>259</v>
      </c>
      <c r="D89" t="s">
        <v>390</v>
      </c>
      <c r="E89">
        <v>207</v>
      </c>
    </row>
    <row r="90" spans="1:5" x14ac:dyDescent="0.35">
      <c r="A90" t="s">
        <v>391</v>
      </c>
      <c r="B90" s="66" t="s">
        <v>295</v>
      </c>
      <c r="C90" s="6" t="s">
        <v>259</v>
      </c>
      <c r="D90" t="s">
        <v>392</v>
      </c>
      <c r="E90">
        <v>77</v>
      </c>
    </row>
    <row r="91" spans="1:5" x14ac:dyDescent="0.35">
      <c r="A91" t="s">
        <v>393</v>
      </c>
      <c r="B91" s="66" t="s">
        <v>295</v>
      </c>
      <c r="C91" s="6" t="s">
        <v>259</v>
      </c>
      <c r="D91" t="s">
        <v>394</v>
      </c>
      <c r="E91">
        <v>100</v>
      </c>
    </row>
    <row r="92" spans="1:5" x14ac:dyDescent="0.35">
      <c r="A92" t="s">
        <v>395</v>
      </c>
      <c r="B92" s="66" t="s">
        <v>295</v>
      </c>
      <c r="C92" s="6" t="s">
        <v>259</v>
      </c>
      <c r="D92" t="s">
        <v>396</v>
      </c>
      <c r="E92">
        <v>24</v>
      </c>
    </row>
    <row r="93" spans="1:5" x14ac:dyDescent="0.35">
      <c r="A93" t="s">
        <v>397</v>
      </c>
      <c r="B93" s="66" t="s">
        <v>295</v>
      </c>
      <c r="C93" s="6" t="s">
        <v>259</v>
      </c>
      <c r="D93" t="s">
        <v>398</v>
      </c>
      <c r="E93">
        <v>29</v>
      </c>
    </row>
    <row r="94" spans="1:5" x14ac:dyDescent="0.35">
      <c r="A94" t="s">
        <v>399</v>
      </c>
      <c r="B94" s="66" t="s">
        <v>295</v>
      </c>
      <c r="C94" s="6" t="s">
        <v>259</v>
      </c>
      <c r="D94" t="s">
        <v>400</v>
      </c>
      <c r="E94">
        <v>30</v>
      </c>
    </row>
    <row r="95" spans="1:5" x14ac:dyDescent="0.35">
      <c r="A95" t="s">
        <v>401</v>
      </c>
      <c r="B95" s="66" t="s">
        <v>295</v>
      </c>
      <c r="C95" s="6" t="s">
        <v>259</v>
      </c>
      <c r="D95" t="s">
        <v>402</v>
      </c>
      <c r="E95">
        <v>92</v>
      </c>
    </row>
    <row r="96" spans="1:5" x14ac:dyDescent="0.35">
      <c r="A96" t="s">
        <v>403</v>
      </c>
      <c r="B96" s="66" t="s">
        <v>295</v>
      </c>
      <c r="C96" s="6" t="s">
        <v>259</v>
      </c>
      <c r="D96" t="s">
        <v>404</v>
      </c>
      <c r="E96">
        <v>95</v>
      </c>
    </row>
    <row r="97" spans="1:5" x14ac:dyDescent="0.35">
      <c r="A97" t="s">
        <v>405</v>
      </c>
      <c r="B97" s="66" t="s">
        <v>295</v>
      </c>
      <c r="C97" s="6" t="s">
        <v>259</v>
      </c>
      <c r="D97" t="s">
        <v>406</v>
      </c>
      <c r="E97">
        <v>61</v>
      </c>
    </row>
    <row r="98" spans="1:5" x14ac:dyDescent="0.35">
      <c r="A98" t="s">
        <v>407</v>
      </c>
      <c r="B98" s="66" t="s">
        <v>295</v>
      </c>
      <c r="C98" s="6" t="s">
        <v>259</v>
      </c>
      <c r="D98" t="s">
        <v>408</v>
      </c>
      <c r="E98">
        <v>115</v>
      </c>
    </row>
    <row r="99" spans="1:5" x14ac:dyDescent="0.35">
      <c r="A99" t="s">
        <v>409</v>
      </c>
      <c r="B99" s="66" t="s">
        <v>295</v>
      </c>
      <c r="C99" s="6" t="s">
        <v>259</v>
      </c>
      <c r="D99" t="s">
        <v>410</v>
      </c>
      <c r="E99">
        <v>133</v>
      </c>
    </row>
    <row r="100" spans="1:5" x14ac:dyDescent="0.35">
      <c r="A100" t="s">
        <v>411</v>
      </c>
      <c r="B100" s="66" t="s">
        <v>295</v>
      </c>
      <c r="C100" s="6" t="s">
        <v>259</v>
      </c>
      <c r="D100" t="s">
        <v>412</v>
      </c>
      <c r="E100">
        <v>168</v>
      </c>
    </row>
    <row r="101" spans="1:5" x14ac:dyDescent="0.35">
      <c r="A101" t="s">
        <v>413</v>
      </c>
      <c r="B101" s="66" t="s">
        <v>295</v>
      </c>
      <c r="C101" s="6" t="s">
        <v>259</v>
      </c>
      <c r="D101" t="s">
        <v>402</v>
      </c>
      <c r="E101">
        <v>92</v>
      </c>
    </row>
    <row r="102" spans="1:5" x14ac:dyDescent="0.35">
      <c r="A102" t="s">
        <v>414</v>
      </c>
      <c r="B102" s="66" t="s">
        <v>295</v>
      </c>
      <c r="C102" s="6" t="s">
        <v>259</v>
      </c>
      <c r="D102" t="s">
        <v>402</v>
      </c>
      <c r="E102">
        <v>92</v>
      </c>
    </row>
    <row r="103" spans="1:5" x14ac:dyDescent="0.35">
      <c r="A103" t="s">
        <v>415</v>
      </c>
      <c r="B103" s="66" t="s">
        <v>295</v>
      </c>
      <c r="C103" s="6" t="s">
        <v>259</v>
      </c>
      <c r="D103" t="s">
        <v>416</v>
      </c>
      <c r="E103">
        <v>188</v>
      </c>
    </row>
    <row r="104" spans="1:5" x14ac:dyDescent="0.35">
      <c r="A104" t="s">
        <v>417</v>
      </c>
      <c r="B104" s="66" t="s">
        <v>295</v>
      </c>
      <c r="C104" s="6" t="s">
        <v>259</v>
      </c>
      <c r="D104" t="s">
        <v>418</v>
      </c>
      <c r="E104">
        <v>84</v>
      </c>
    </row>
    <row r="105" spans="1:5" x14ac:dyDescent="0.35">
      <c r="A105" t="s">
        <v>419</v>
      </c>
      <c r="B105" s="66" t="s">
        <v>295</v>
      </c>
      <c r="C105" s="6" t="s">
        <v>259</v>
      </c>
      <c r="D105" t="s">
        <v>420</v>
      </c>
      <c r="E105">
        <v>149</v>
      </c>
    </row>
    <row r="106" spans="1:5" x14ac:dyDescent="0.35">
      <c r="A106" t="s">
        <v>164</v>
      </c>
      <c r="B106" s="66" t="s">
        <v>295</v>
      </c>
      <c r="C106" s="6" t="s">
        <v>259</v>
      </c>
      <c r="D106" t="s">
        <v>421</v>
      </c>
      <c r="E106">
        <v>138</v>
      </c>
    </row>
    <row r="107" spans="1:5" x14ac:dyDescent="0.35">
      <c r="A107" t="s">
        <v>422</v>
      </c>
      <c r="B107" s="66" t="s">
        <v>295</v>
      </c>
      <c r="C107" s="6" t="s">
        <v>259</v>
      </c>
      <c r="D107" t="s">
        <v>423</v>
      </c>
      <c r="E107">
        <v>114</v>
      </c>
    </row>
    <row r="108" spans="1:5" x14ac:dyDescent="0.35">
      <c r="A108" t="s">
        <v>424</v>
      </c>
      <c r="B108" s="66" t="s">
        <v>295</v>
      </c>
      <c r="C108" s="6" t="s">
        <v>259</v>
      </c>
      <c r="D108" t="s">
        <v>425</v>
      </c>
      <c r="E108">
        <v>159</v>
      </c>
    </row>
    <row r="109" spans="1:5" x14ac:dyDescent="0.35">
      <c r="A109" t="s">
        <v>426</v>
      </c>
      <c r="B109" s="66" t="s">
        <v>295</v>
      </c>
      <c r="C109" s="6" t="s">
        <v>259</v>
      </c>
      <c r="D109" t="s">
        <v>427</v>
      </c>
      <c r="E109">
        <v>49</v>
      </c>
    </row>
    <row r="110" spans="1:5" x14ac:dyDescent="0.35">
      <c r="A110" t="s">
        <v>428</v>
      </c>
      <c r="B110" s="66" t="s">
        <v>295</v>
      </c>
      <c r="C110" s="6" t="s">
        <v>259</v>
      </c>
      <c r="D110" t="s">
        <v>429</v>
      </c>
      <c r="E110">
        <v>5</v>
      </c>
    </row>
    <row r="111" spans="1:5" x14ac:dyDescent="0.35">
      <c r="A111" t="s">
        <v>430</v>
      </c>
      <c r="B111" s="66" t="s">
        <v>295</v>
      </c>
      <c r="C111" s="6" t="s">
        <v>259</v>
      </c>
      <c r="D111" t="s">
        <v>431</v>
      </c>
      <c r="E111">
        <v>6</v>
      </c>
    </row>
    <row r="112" spans="1:5" x14ac:dyDescent="0.35">
      <c r="A112" t="s">
        <v>432</v>
      </c>
      <c r="B112" s="66" t="s">
        <v>295</v>
      </c>
      <c r="C112" s="6" t="s">
        <v>259</v>
      </c>
      <c r="D112" t="s">
        <v>433</v>
      </c>
      <c r="E112">
        <v>32</v>
      </c>
    </row>
    <row r="113" spans="1:5" x14ac:dyDescent="0.35">
      <c r="A113" t="s">
        <v>434</v>
      </c>
      <c r="B113" s="66" t="s">
        <v>295</v>
      </c>
      <c r="C113" s="6" t="s">
        <v>259</v>
      </c>
      <c r="D113" t="s">
        <v>435</v>
      </c>
      <c r="E113">
        <v>46</v>
      </c>
    </row>
    <row r="114" spans="1:5" x14ac:dyDescent="0.35">
      <c r="A114" t="s">
        <v>436</v>
      </c>
      <c r="B114" s="66" t="s">
        <v>295</v>
      </c>
      <c r="C114" s="6" t="s">
        <v>259</v>
      </c>
      <c r="D114" t="s">
        <v>437</v>
      </c>
      <c r="E114">
        <v>513</v>
      </c>
    </row>
    <row r="115" spans="1:5" x14ac:dyDescent="0.35">
      <c r="A115" t="s">
        <v>438</v>
      </c>
      <c r="B115" s="66" t="s">
        <v>295</v>
      </c>
      <c r="C115" s="6" t="s">
        <v>259</v>
      </c>
      <c r="D115" t="s">
        <v>439</v>
      </c>
      <c r="E115">
        <v>39</v>
      </c>
    </row>
    <row r="116" spans="1:5" x14ac:dyDescent="0.35">
      <c r="A116" t="s">
        <v>440</v>
      </c>
      <c r="B116" s="66" t="s">
        <v>295</v>
      </c>
      <c r="C116" s="6" t="s">
        <v>259</v>
      </c>
      <c r="D116" t="s">
        <v>441</v>
      </c>
      <c r="E116">
        <v>75</v>
      </c>
    </row>
    <row r="117" spans="1:5" x14ac:dyDescent="0.35">
      <c r="A117" t="s">
        <v>442</v>
      </c>
      <c r="B117" s="66" t="s">
        <v>295</v>
      </c>
      <c r="C117" s="6" t="s">
        <v>259</v>
      </c>
      <c r="D117" t="s">
        <v>416</v>
      </c>
      <c r="E117">
        <v>188</v>
      </c>
    </row>
    <row r="118" spans="1:5" x14ac:dyDescent="0.35">
      <c r="A118" t="s">
        <v>180</v>
      </c>
      <c r="B118" s="66" t="s">
        <v>295</v>
      </c>
      <c r="C118" s="6" t="s">
        <v>259</v>
      </c>
      <c r="D118" t="s">
        <v>443</v>
      </c>
      <c r="E118">
        <v>101</v>
      </c>
    </row>
    <row r="119" spans="1:5" x14ac:dyDescent="0.35">
      <c r="A119" t="s">
        <v>444</v>
      </c>
      <c r="B119" s="66" t="s">
        <v>295</v>
      </c>
      <c r="C119" s="6" t="s">
        <v>259</v>
      </c>
      <c r="D119" t="s">
        <v>445</v>
      </c>
      <c r="E119">
        <v>511</v>
      </c>
    </row>
    <row r="120" spans="1:5" x14ac:dyDescent="0.35">
      <c r="A120" t="s">
        <v>446</v>
      </c>
      <c r="B120" s="66" t="s">
        <v>295</v>
      </c>
      <c r="C120" s="6" t="s">
        <v>259</v>
      </c>
      <c r="D120" t="s">
        <v>447</v>
      </c>
      <c r="E120">
        <v>10</v>
      </c>
    </row>
    <row r="121" spans="1:5" x14ac:dyDescent="0.35">
      <c r="A121" t="s">
        <v>184</v>
      </c>
      <c r="B121" s="66" t="s">
        <v>295</v>
      </c>
      <c r="C121" s="6" t="s">
        <v>259</v>
      </c>
      <c r="D121" t="s">
        <v>394</v>
      </c>
      <c r="E121">
        <v>100</v>
      </c>
    </row>
    <row r="122" spans="1:5" x14ac:dyDescent="0.35">
      <c r="A122" t="s">
        <v>448</v>
      </c>
      <c r="B122" s="66" t="s">
        <v>295</v>
      </c>
      <c r="C122" s="6" t="s">
        <v>259</v>
      </c>
      <c r="D122" t="s">
        <v>449</v>
      </c>
      <c r="E122">
        <v>194</v>
      </c>
    </row>
    <row r="123" spans="1:5" x14ac:dyDescent="0.35">
      <c r="A123" t="s">
        <v>450</v>
      </c>
      <c r="B123" s="66" t="s">
        <v>295</v>
      </c>
      <c r="C123" s="6" t="s">
        <v>259</v>
      </c>
      <c r="D123" t="s">
        <v>451</v>
      </c>
      <c r="E123">
        <v>166</v>
      </c>
    </row>
    <row r="124" spans="1:5" x14ac:dyDescent="0.35">
      <c r="A124" t="s">
        <v>184</v>
      </c>
      <c r="B124" s="66" t="s">
        <v>295</v>
      </c>
      <c r="C124" s="6" t="s">
        <v>259</v>
      </c>
      <c r="D124" t="s">
        <v>394</v>
      </c>
      <c r="E124">
        <v>100</v>
      </c>
    </row>
    <row r="125" spans="1:5" x14ac:dyDescent="0.35">
      <c r="A125" t="s">
        <v>452</v>
      </c>
      <c r="B125" s="66" t="s">
        <v>295</v>
      </c>
      <c r="C125" s="6" t="s">
        <v>259</v>
      </c>
      <c r="D125" t="s">
        <v>394</v>
      </c>
      <c r="E125">
        <v>100</v>
      </c>
    </row>
    <row r="126" spans="1:5" x14ac:dyDescent="0.35">
      <c r="A126" t="s">
        <v>453</v>
      </c>
      <c r="B126" s="66" t="s">
        <v>295</v>
      </c>
      <c r="C126" s="6" t="s">
        <v>259</v>
      </c>
      <c r="D126" t="s">
        <v>394</v>
      </c>
      <c r="E126">
        <v>100</v>
      </c>
    </row>
    <row r="127" spans="1:5" x14ac:dyDescent="0.35">
      <c r="A127" t="s">
        <v>454</v>
      </c>
      <c r="B127" s="66" t="s">
        <v>295</v>
      </c>
      <c r="C127" s="6" t="s">
        <v>259</v>
      </c>
      <c r="D127" t="s">
        <v>416</v>
      </c>
      <c r="E127">
        <v>188</v>
      </c>
    </row>
    <row r="128" spans="1:5" x14ac:dyDescent="0.35">
      <c r="A128" t="s">
        <v>455</v>
      </c>
      <c r="B128" s="66" t="s">
        <v>295</v>
      </c>
      <c r="C128" s="6" t="s">
        <v>259</v>
      </c>
      <c r="D128" t="s">
        <v>402</v>
      </c>
      <c r="E128">
        <v>92</v>
      </c>
    </row>
    <row r="129" spans="1:5" x14ac:dyDescent="0.35">
      <c r="A129" t="s">
        <v>456</v>
      </c>
      <c r="B129" s="66" t="s">
        <v>295</v>
      </c>
      <c r="C129" s="6" t="s">
        <v>259</v>
      </c>
      <c r="D129" t="s">
        <v>394</v>
      </c>
      <c r="E129">
        <v>100</v>
      </c>
    </row>
    <row r="130" spans="1:5" x14ac:dyDescent="0.35">
      <c r="A130" t="s">
        <v>457</v>
      </c>
      <c r="B130" s="66" t="s">
        <v>295</v>
      </c>
      <c r="C130" s="6" t="s">
        <v>259</v>
      </c>
      <c r="D130" t="s">
        <v>458</v>
      </c>
      <c r="E130">
        <v>9</v>
      </c>
    </row>
    <row r="131" spans="1:5" x14ac:dyDescent="0.35">
      <c r="A131" t="s">
        <v>459</v>
      </c>
      <c r="B131" s="66" t="s">
        <v>295</v>
      </c>
      <c r="C131" s="6" t="s">
        <v>259</v>
      </c>
      <c r="D131" t="s">
        <v>460</v>
      </c>
      <c r="E131">
        <v>60</v>
      </c>
    </row>
    <row r="132" spans="1:5" x14ac:dyDescent="0.35">
      <c r="A132" t="s">
        <v>461</v>
      </c>
      <c r="B132" s="66" t="s">
        <v>295</v>
      </c>
      <c r="C132" s="6" t="s">
        <v>259</v>
      </c>
      <c r="D132" t="s">
        <v>460</v>
      </c>
      <c r="E132">
        <v>60</v>
      </c>
    </row>
    <row r="133" spans="1:5" x14ac:dyDescent="0.35">
      <c r="A133" t="s">
        <v>462</v>
      </c>
      <c r="B133" s="66" t="s">
        <v>295</v>
      </c>
      <c r="C133" s="6" t="s">
        <v>259</v>
      </c>
      <c r="D133" t="s">
        <v>402</v>
      </c>
      <c r="E133">
        <v>92</v>
      </c>
    </row>
    <row r="134" spans="1:5" x14ac:dyDescent="0.35">
      <c r="A134" t="s">
        <v>463</v>
      </c>
      <c r="B134" s="66" t="s">
        <v>294</v>
      </c>
      <c r="C134" s="6" t="s">
        <v>259</v>
      </c>
      <c r="D134" t="s">
        <v>464</v>
      </c>
      <c r="E134">
        <v>190</v>
      </c>
    </row>
    <row r="135" spans="1:5" x14ac:dyDescent="0.35">
      <c r="A135" t="s">
        <v>465</v>
      </c>
      <c r="B135" s="66" t="s">
        <v>294</v>
      </c>
      <c r="C135" s="6" t="s">
        <v>259</v>
      </c>
      <c r="D135" t="s">
        <v>466</v>
      </c>
      <c r="E135">
        <v>215</v>
      </c>
    </row>
    <row r="136" spans="1:5" x14ac:dyDescent="0.35">
      <c r="A136" t="s">
        <v>467</v>
      </c>
      <c r="B136" s="66" t="s">
        <v>294</v>
      </c>
      <c r="C136" s="6" t="s">
        <v>259</v>
      </c>
      <c r="D136" t="s">
        <v>468</v>
      </c>
      <c r="E136">
        <v>87</v>
      </c>
    </row>
    <row r="137" spans="1:5" x14ac:dyDescent="0.35">
      <c r="A137" t="s">
        <v>469</v>
      </c>
      <c r="B137" s="66" t="s">
        <v>294</v>
      </c>
      <c r="C137" s="6" t="s">
        <v>259</v>
      </c>
      <c r="D137" t="s">
        <v>470</v>
      </c>
      <c r="E137">
        <v>20</v>
      </c>
    </row>
    <row r="138" spans="1:5" x14ac:dyDescent="0.35">
      <c r="A138" t="s">
        <v>471</v>
      </c>
      <c r="B138" s="66" t="s">
        <v>294</v>
      </c>
      <c r="C138" s="6" t="s">
        <v>259</v>
      </c>
      <c r="D138" t="s">
        <v>472</v>
      </c>
      <c r="E138">
        <v>7</v>
      </c>
    </row>
    <row r="139" spans="1:5" x14ac:dyDescent="0.35">
      <c r="A139" t="s">
        <v>473</v>
      </c>
      <c r="B139" s="66" t="s">
        <v>294</v>
      </c>
      <c r="C139" s="6" t="s">
        <v>259</v>
      </c>
      <c r="D139" t="s">
        <v>474</v>
      </c>
      <c r="E139">
        <v>91</v>
      </c>
    </row>
    <row r="140" spans="1:5" x14ac:dyDescent="0.35">
      <c r="A140" t="s">
        <v>475</v>
      </c>
      <c r="B140" s="66" t="s">
        <v>294</v>
      </c>
      <c r="C140" s="6" t="s">
        <v>259</v>
      </c>
      <c r="D140" t="s">
        <v>476</v>
      </c>
      <c r="E140">
        <v>36</v>
      </c>
    </row>
    <row r="141" spans="1:5" x14ac:dyDescent="0.35">
      <c r="A141" t="s">
        <v>477</v>
      </c>
      <c r="B141" s="66" t="s">
        <v>294</v>
      </c>
      <c r="C141" s="6" t="s">
        <v>259</v>
      </c>
      <c r="D141" t="s">
        <v>478</v>
      </c>
      <c r="E141">
        <v>19</v>
      </c>
    </row>
    <row r="142" spans="1:5" x14ac:dyDescent="0.35">
      <c r="A142" t="s">
        <v>479</v>
      </c>
      <c r="B142" s="66" t="s">
        <v>294</v>
      </c>
      <c r="C142" s="6" t="s">
        <v>259</v>
      </c>
      <c r="D142" t="s">
        <v>480</v>
      </c>
      <c r="E142">
        <v>56</v>
      </c>
    </row>
    <row r="143" spans="1:5" x14ac:dyDescent="0.35">
      <c r="A143" t="s">
        <v>481</v>
      </c>
      <c r="B143" s="66" t="s">
        <v>294</v>
      </c>
      <c r="C143" s="6" t="s">
        <v>259</v>
      </c>
      <c r="D143" t="s">
        <v>482</v>
      </c>
      <c r="E143">
        <v>134</v>
      </c>
    </row>
    <row r="144" spans="1:5" x14ac:dyDescent="0.35">
      <c r="A144" t="s">
        <v>483</v>
      </c>
      <c r="B144" s="66" t="s">
        <v>294</v>
      </c>
      <c r="C144" s="6" t="s">
        <v>259</v>
      </c>
      <c r="D144" t="s">
        <v>484</v>
      </c>
      <c r="E144">
        <v>169</v>
      </c>
    </row>
    <row r="145" spans="1:5" x14ac:dyDescent="0.35">
      <c r="A145" t="s">
        <v>485</v>
      </c>
      <c r="B145" s="66" t="s">
        <v>294</v>
      </c>
      <c r="C145" s="6" t="s">
        <v>259</v>
      </c>
      <c r="D145" t="s">
        <v>474</v>
      </c>
      <c r="E145">
        <v>91</v>
      </c>
    </row>
    <row r="146" spans="1:5" x14ac:dyDescent="0.35">
      <c r="A146" t="s">
        <v>486</v>
      </c>
      <c r="B146" s="66" t="s">
        <v>294</v>
      </c>
      <c r="C146" s="6" t="s">
        <v>259</v>
      </c>
      <c r="D146" t="s">
        <v>487</v>
      </c>
      <c r="E146">
        <v>187</v>
      </c>
    </row>
    <row r="147" spans="1:5" x14ac:dyDescent="0.35">
      <c r="A147" t="s">
        <v>488</v>
      </c>
      <c r="B147" s="66" t="s">
        <v>294</v>
      </c>
      <c r="C147" s="6" t="s">
        <v>259</v>
      </c>
      <c r="D147" t="s">
        <v>489</v>
      </c>
      <c r="E147">
        <v>78</v>
      </c>
    </row>
    <row r="148" spans="1:5" x14ac:dyDescent="0.35">
      <c r="A148" t="s">
        <v>490</v>
      </c>
      <c r="B148" s="66" t="s">
        <v>294</v>
      </c>
      <c r="C148" s="6" t="s">
        <v>259</v>
      </c>
      <c r="D148" t="s">
        <v>491</v>
      </c>
      <c r="E148">
        <v>105</v>
      </c>
    </row>
    <row r="149" spans="1:5" x14ac:dyDescent="0.35">
      <c r="A149" t="s">
        <v>492</v>
      </c>
      <c r="B149" s="66" t="s">
        <v>294</v>
      </c>
      <c r="C149" s="6" t="s">
        <v>259</v>
      </c>
      <c r="D149" t="s">
        <v>493</v>
      </c>
      <c r="E149">
        <v>148</v>
      </c>
    </row>
    <row r="150" spans="1:5" x14ac:dyDescent="0.35">
      <c r="A150" t="s">
        <v>494</v>
      </c>
      <c r="B150" s="66" t="s">
        <v>294</v>
      </c>
      <c r="C150" s="6" t="s">
        <v>259</v>
      </c>
      <c r="D150" t="s">
        <v>495</v>
      </c>
      <c r="E150">
        <v>137</v>
      </c>
    </row>
    <row r="151" spans="1:5" x14ac:dyDescent="0.35">
      <c r="A151" t="s">
        <v>496</v>
      </c>
      <c r="B151" s="66" t="s">
        <v>294</v>
      </c>
      <c r="C151" s="6" t="s">
        <v>259</v>
      </c>
      <c r="D151" t="s">
        <v>497</v>
      </c>
      <c r="E151">
        <v>112</v>
      </c>
    </row>
    <row r="152" spans="1:5" x14ac:dyDescent="0.35">
      <c r="A152" t="s">
        <v>498</v>
      </c>
      <c r="B152" s="66" t="s">
        <v>294</v>
      </c>
      <c r="C152" s="6" t="s">
        <v>259</v>
      </c>
      <c r="D152" t="s">
        <v>499</v>
      </c>
      <c r="E152">
        <v>160</v>
      </c>
    </row>
    <row r="153" spans="1:5" x14ac:dyDescent="0.35">
      <c r="A153" t="s">
        <v>500</v>
      </c>
      <c r="B153" s="66" t="s">
        <v>294</v>
      </c>
      <c r="C153" s="6" t="s">
        <v>259</v>
      </c>
      <c r="D153" t="s">
        <v>501</v>
      </c>
      <c r="E153">
        <v>514</v>
      </c>
    </row>
    <row r="154" spans="1:5" x14ac:dyDescent="0.35">
      <c r="A154" t="s">
        <v>502</v>
      </c>
      <c r="B154" s="66" t="s">
        <v>294</v>
      </c>
      <c r="C154" s="6" t="s">
        <v>259</v>
      </c>
      <c r="D154" t="s">
        <v>503</v>
      </c>
      <c r="E154">
        <v>515</v>
      </c>
    </row>
    <row r="155" spans="1:5" x14ac:dyDescent="0.35">
      <c r="A155" t="s">
        <v>504</v>
      </c>
      <c r="B155" s="66" t="s">
        <v>294</v>
      </c>
      <c r="C155" s="6" t="s">
        <v>259</v>
      </c>
      <c r="D155" t="s">
        <v>505</v>
      </c>
      <c r="E155">
        <v>16</v>
      </c>
    </row>
    <row r="156" spans="1:5" x14ac:dyDescent="0.35">
      <c r="A156" t="s">
        <v>506</v>
      </c>
      <c r="B156" s="66" t="s">
        <v>294</v>
      </c>
      <c r="C156" s="6" t="s">
        <v>259</v>
      </c>
      <c r="D156" t="s">
        <v>507</v>
      </c>
      <c r="E156">
        <v>3</v>
      </c>
    </row>
    <row r="157" spans="1:5" x14ac:dyDescent="0.35">
      <c r="A157" t="s">
        <v>508</v>
      </c>
      <c r="B157" s="66" t="s">
        <v>294</v>
      </c>
      <c r="C157" s="6" t="s">
        <v>259</v>
      </c>
      <c r="D157" t="s">
        <v>509</v>
      </c>
      <c r="E157">
        <v>4</v>
      </c>
    </row>
    <row r="158" spans="1:5" x14ac:dyDescent="0.35">
      <c r="A158" t="s">
        <v>510</v>
      </c>
      <c r="B158" s="66" t="s">
        <v>294</v>
      </c>
      <c r="C158" s="6" t="s">
        <v>259</v>
      </c>
      <c r="D158" t="s">
        <v>511</v>
      </c>
      <c r="E158">
        <v>17</v>
      </c>
    </row>
    <row r="159" spans="1:5" x14ac:dyDescent="0.35">
      <c r="A159" t="s">
        <v>512</v>
      </c>
      <c r="B159" s="66" t="s">
        <v>294</v>
      </c>
      <c r="C159" s="6" t="s">
        <v>259</v>
      </c>
      <c r="D159" t="s">
        <v>513</v>
      </c>
      <c r="E159">
        <v>53</v>
      </c>
    </row>
    <row r="160" spans="1:5" x14ac:dyDescent="0.35">
      <c r="A160" t="s">
        <v>514</v>
      </c>
      <c r="B160" s="66" t="s">
        <v>294</v>
      </c>
      <c r="C160" s="6" t="s">
        <v>259</v>
      </c>
      <c r="D160" t="s">
        <v>487</v>
      </c>
      <c r="E160">
        <v>187</v>
      </c>
    </row>
    <row r="161" spans="1:5" x14ac:dyDescent="0.35">
      <c r="A161" t="s">
        <v>180</v>
      </c>
      <c r="B161" s="66" t="s">
        <v>294</v>
      </c>
      <c r="C161" s="6" t="s">
        <v>259</v>
      </c>
      <c r="D161" t="s">
        <v>515</v>
      </c>
      <c r="E161">
        <v>103</v>
      </c>
    </row>
    <row r="162" spans="1:5" x14ac:dyDescent="0.35">
      <c r="A162" t="s">
        <v>516</v>
      </c>
      <c r="B162" s="66" t="s">
        <v>294</v>
      </c>
      <c r="C162" s="6" t="s">
        <v>259</v>
      </c>
      <c r="D162" t="s">
        <v>517</v>
      </c>
      <c r="E162">
        <v>55</v>
      </c>
    </row>
    <row r="163" spans="1:5" x14ac:dyDescent="0.35">
      <c r="A163" t="s">
        <v>518</v>
      </c>
      <c r="B163" s="66" t="s">
        <v>294</v>
      </c>
      <c r="C163" s="6" t="s">
        <v>259</v>
      </c>
      <c r="D163" t="s">
        <v>519</v>
      </c>
      <c r="E163">
        <v>23</v>
      </c>
    </row>
    <row r="164" spans="1:5" x14ac:dyDescent="0.35">
      <c r="A164" t="s">
        <v>184</v>
      </c>
      <c r="B164" s="66" t="s">
        <v>294</v>
      </c>
      <c r="C164" s="6" t="s">
        <v>259</v>
      </c>
      <c r="D164" t="s">
        <v>468</v>
      </c>
      <c r="E164">
        <v>87</v>
      </c>
    </row>
    <row r="165" spans="1:5" x14ac:dyDescent="0.35">
      <c r="A165" t="s">
        <v>520</v>
      </c>
      <c r="B165" s="66" t="s">
        <v>294</v>
      </c>
      <c r="C165" s="6" t="s">
        <v>259</v>
      </c>
      <c r="D165" t="s">
        <v>521</v>
      </c>
      <c r="E165">
        <v>161</v>
      </c>
    </row>
    <row r="166" spans="1:5" x14ac:dyDescent="0.35">
      <c r="A166" t="s">
        <v>522</v>
      </c>
      <c r="B166" s="66" t="s">
        <v>294</v>
      </c>
      <c r="C166" s="6" t="s">
        <v>259</v>
      </c>
      <c r="D166" t="s">
        <v>523</v>
      </c>
      <c r="E166">
        <v>164</v>
      </c>
    </row>
    <row r="167" spans="1:5" x14ac:dyDescent="0.35">
      <c r="A167" t="s">
        <v>524</v>
      </c>
      <c r="B167" s="66" t="s">
        <v>294</v>
      </c>
      <c r="C167" s="6" t="s">
        <v>259</v>
      </c>
      <c r="D167" t="s">
        <v>525</v>
      </c>
      <c r="E167">
        <v>165</v>
      </c>
    </row>
    <row r="168" spans="1:5" x14ac:dyDescent="0.35">
      <c r="A168" t="s">
        <v>526</v>
      </c>
      <c r="B168" s="66" t="s">
        <v>294</v>
      </c>
      <c r="C168" s="6" t="s">
        <v>259</v>
      </c>
      <c r="D168" t="s">
        <v>527</v>
      </c>
      <c r="E168">
        <v>199</v>
      </c>
    </row>
    <row r="169" spans="1:5" x14ac:dyDescent="0.35">
      <c r="A169" t="s">
        <v>528</v>
      </c>
      <c r="B169" s="66" t="s">
        <v>294</v>
      </c>
      <c r="C169" s="6" t="s">
        <v>259</v>
      </c>
      <c r="D169" t="s">
        <v>468</v>
      </c>
      <c r="E169">
        <v>87</v>
      </c>
    </row>
    <row r="170" spans="1:5" x14ac:dyDescent="0.35">
      <c r="A170" t="s">
        <v>529</v>
      </c>
      <c r="B170" s="66" t="s">
        <v>294</v>
      </c>
      <c r="C170" s="6" t="s">
        <v>259</v>
      </c>
      <c r="D170" t="s">
        <v>530</v>
      </c>
      <c r="E170">
        <v>214</v>
      </c>
    </row>
    <row r="171" spans="1:5" x14ac:dyDescent="0.35">
      <c r="A171" t="s">
        <v>531</v>
      </c>
      <c r="B171" s="66" t="s">
        <v>294</v>
      </c>
      <c r="C171" s="6" t="s">
        <v>259</v>
      </c>
      <c r="D171" t="s">
        <v>474</v>
      </c>
      <c r="E171">
        <v>91</v>
      </c>
    </row>
    <row r="172" spans="1:5" x14ac:dyDescent="0.35">
      <c r="A172" t="s">
        <v>532</v>
      </c>
      <c r="B172" s="66" t="s">
        <v>294</v>
      </c>
      <c r="C172" s="6" t="s">
        <v>259</v>
      </c>
      <c r="D172" t="s">
        <v>468</v>
      </c>
      <c r="E172">
        <v>87</v>
      </c>
    </row>
    <row r="173" spans="1:5" x14ac:dyDescent="0.35">
      <c r="A173" t="s">
        <v>533</v>
      </c>
      <c r="B173" s="66" t="s">
        <v>294</v>
      </c>
      <c r="C173" s="6" t="s">
        <v>259</v>
      </c>
      <c r="D173" t="s">
        <v>534</v>
      </c>
      <c r="E173">
        <v>47</v>
      </c>
    </row>
    <row r="174" spans="1:5" x14ac:dyDescent="0.35">
      <c r="A174" t="s">
        <v>535</v>
      </c>
      <c r="B174" s="66" t="s">
        <v>294</v>
      </c>
      <c r="C174" s="6" t="s">
        <v>259</v>
      </c>
      <c r="D174" t="s">
        <v>474</v>
      </c>
      <c r="E174">
        <v>91</v>
      </c>
    </row>
    <row r="175" spans="1:5" x14ac:dyDescent="0.35">
      <c r="A175" t="s">
        <v>536</v>
      </c>
      <c r="B175" s="66" t="s">
        <v>293</v>
      </c>
      <c r="C175" s="6" t="s">
        <v>259</v>
      </c>
      <c r="D175" t="s">
        <v>537</v>
      </c>
      <c r="E175">
        <v>12</v>
      </c>
    </row>
    <row r="176" spans="1:5" x14ac:dyDescent="0.35">
      <c r="A176" t="s">
        <v>538</v>
      </c>
      <c r="B176" s="66" t="s">
        <v>293</v>
      </c>
      <c r="C176" s="6" t="s">
        <v>259</v>
      </c>
      <c r="D176" t="s">
        <v>539</v>
      </c>
      <c r="E176">
        <v>8</v>
      </c>
    </row>
    <row r="177" spans="1:5" x14ac:dyDescent="0.35">
      <c r="A177" t="s">
        <v>540</v>
      </c>
      <c r="B177" s="66" t="s">
        <v>293</v>
      </c>
      <c r="C177" s="6" t="s">
        <v>259</v>
      </c>
      <c r="D177" t="s">
        <v>541</v>
      </c>
      <c r="E177">
        <v>88</v>
      </c>
    </row>
    <row r="178" spans="1:5" x14ac:dyDescent="0.35">
      <c r="A178" t="s">
        <v>542</v>
      </c>
      <c r="B178" s="66" t="s">
        <v>293</v>
      </c>
      <c r="C178" s="6" t="s">
        <v>259</v>
      </c>
      <c r="D178" t="s">
        <v>543</v>
      </c>
      <c r="E178">
        <v>51</v>
      </c>
    </row>
    <row r="179" spans="1:5" x14ac:dyDescent="0.35">
      <c r="A179" t="s">
        <v>544</v>
      </c>
      <c r="B179" s="66" t="s">
        <v>293</v>
      </c>
      <c r="C179" s="6" t="s">
        <v>259</v>
      </c>
      <c r="D179" t="s">
        <v>545</v>
      </c>
      <c r="E179">
        <v>67</v>
      </c>
    </row>
    <row r="180" spans="1:5" x14ac:dyDescent="0.35">
      <c r="A180" t="s">
        <v>546</v>
      </c>
      <c r="B180" s="66" t="s">
        <v>293</v>
      </c>
      <c r="C180" s="6" t="s">
        <v>259</v>
      </c>
      <c r="D180" t="s">
        <v>547</v>
      </c>
      <c r="E180">
        <v>167</v>
      </c>
    </row>
    <row r="181" spans="1:5" x14ac:dyDescent="0.35">
      <c r="A181" t="s">
        <v>548</v>
      </c>
      <c r="B181" s="66" t="s">
        <v>293</v>
      </c>
      <c r="C181" s="6" t="s">
        <v>259</v>
      </c>
      <c r="D181" t="s">
        <v>549</v>
      </c>
      <c r="E181">
        <v>174</v>
      </c>
    </row>
    <row r="182" spans="1:5" x14ac:dyDescent="0.35">
      <c r="A182" t="s">
        <v>550</v>
      </c>
      <c r="B182" s="66" t="s">
        <v>293</v>
      </c>
      <c r="C182" s="6" t="s">
        <v>259</v>
      </c>
      <c r="D182" t="s">
        <v>541</v>
      </c>
      <c r="E182">
        <v>88</v>
      </c>
    </row>
    <row r="183" spans="1:5" x14ac:dyDescent="0.35">
      <c r="A183" t="s">
        <v>551</v>
      </c>
      <c r="B183" s="66" t="s">
        <v>293</v>
      </c>
      <c r="C183" s="6" t="s">
        <v>259</v>
      </c>
      <c r="D183" t="s">
        <v>541</v>
      </c>
      <c r="E183">
        <v>88</v>
      </c>
    </row>
    <row r="184" spans="1:5" x14ac:dyDescent="0.35">
      <c r="A184" t="s">
        <v>552</v>
      </c>
      <c r="B184" s="66" t="s">
        <v>293</v>
      </c>
      <c r="C184" s="6" t="s">
        <v>259</v>
      </c>
      <c r="D184" t="s">
        <v>553</v>
      </c>
      <c r="E184">
        <v>108</v>
      </c>
    </row>
    <row r="185" spans="1:5" x14ac:dyDescent="0.35">
      <c r="A185" t="s">
        <v>554</v>
      </c>
      <c r="B185" s="66" t="s">
        <v>293</v>
      </c>
      <c r="C185" s="6" t="s">
        <v>259</v>
      </c>
      <c r="D185" t="s">
        <v>555</v>
      </c>
      <c r="E185">
        <v>147</v>
      </c>
    </row>
    <row r="186" spans="1:5" x14ac:dyDescent="0.35">
      <c r="A186" t="s">
        <v>556</v>
      </c>
      <c r="B186" s="66" t="s">
        <v>293</v>
      </c>
      <c r="C186" s="6" t="s">
        <v>259</v>
      </c>
      <c r="D186" t="s">
        <v>557</v>
      </c>
      <c r="E186">
        <v>33</v>
      </c>
    </row>
    <row r="187" spans="1:5" x14ac:dyDescent="0.35">
      <c r="A187" t="s">
        <v>558</v>
      </c>
      <c r="B187" s="66" t="s">
        <v>293</v>
      </c>
      <c r="C187" s="6" t="s">
        <v>259</v>
      </c>
      <c r="D187" t="s">
        <v>559</v>
      </c>
      <c r="E187">
        <v>48</v>
      </c>
    </row>
    <row r="188" spans="1:5" x14ac:dyDescent="0.35">
      <c r="A188" t="s">
        <v>560</v>
      </c>
      <c r="B188" s="66" t="s">
        <v>293</v>
      </c>
      <c r="C188" s="6" t="s">
        <v>259</v>
      </c>
      <c r="D188" t="s">
        <v>561</v>
      </c>
      <c r="E188">
        <v>106</v>
      </c>
    </row>
    <row r="189" spans="1:5" x14ac:dyDescent="0.35">
      <c r="A189" t="s">
        <v>562</v>
      </c>
      <c r="B189" s="66" t="s">
        <v>293</v>
      </c>
      <c r="C189" s="6" t="s">
        <v>259</v>
      </c>
      <c r="D189" t="s">
        <v>563</v>
      </c>
      <c r="E189">
        <v>158</v>
      </c>
    </row>
    <row r="190" spans="1:5" x14ac:dyDescent="0.35">
      <c r="A190" t="s">
        <v>564</v>
      </c>
      <c r="B190" s="66" t="s">
        <v>293</v>
      </c>
      <c r="C190" s="6" t="s">
        <v>259</v>
      </c>
      <c r="D190" t="s">
        <v>565</v>
      </c>
      <c r="E190">
        <v>50</v>
      </c>
    </row>
    <row r="191" spans="1:5" x14ac:dyDescent="0.35">
      <c r="A191" t="s">
        <v>566</v>
      </c>
      <c r="B191" s="66" t="s">
        <v>293</v>
      </c>
      <c r="C191" s="6" t="s">
        <v>259</v>
      </c>
      <c r="D191" t="s">
        <v>567</v>
      </c>
      <c r="E191">
        <v>41</v>
      </c>
    </row>
    <row r="192" spans="1:5" x14ac:dyDescent="0.35">
      <c r="A192" t="s">
        <v>568</v>
      </c>
      <c r="B192" s="66" t="s">
        <v>293</v>
      </c>
      <c r="C192" s="6" t="s">
        <v>259</v>
      </c>
      <c r="D192" t="s">
        <v>569</v>
      </c>
      <c r="E192">
        <v>66</v>
      </c>
    </row>
    <row r="193" spans="1:5" x14ac:dyDescent="0.35">
      <c r="A193" t="s">
        <v>570</v>
      </c>
      <c r="B193" s="66" t="s">
        <v>293</v>
      </c>
      <c r="C193" s="6" t="s">
        <v>259</v>
      </c>
      <c r="D193" t="s">
        <v>571</v>
      </c>
      <c r="E193">
        <v>18</v>
      </c>
    </row>
    <row r="194" spans="1:5" x14ac:dyDescent="0.35">
      <c r="A194" t="s">
        <v>572</v>
      </c>
      <c r="B194" s="66" t="s">
        <v>293</v>
      </c>
      <c r="C194" s="6" t="s">
        <v>259</v>
      </c>
      <c r="D194" t="s">
        <v>549</v>
      </c>
      <c r="E194">
        <v>174</v>
      </c>
    </row>
    <row r="195" spans="1:5" x14ac:dyDescent="0.35">
      <c r="A195" t="s">
        <v>184</v>
      </c>
      <c r="B195" s="66" t="s">
        <v>293</v>
      </c>
      <c r="C195" s="6" t="s">
        <v>259</v>
      </c>
      <c r="D195" t="s">
        <v>573</v>
      </c>
      <c r="E195">
        <v>93</v>
      </c>
    </row>
    <row r="196" spans="1:5" x14ac:dyDescent="0.35">
      <c r="A196" t="s">
        <v>574</v>
      </c>
      <c r="B196" s="66" t="s">
        <v>293</v>
      </c>
      <c r="C196" s="6" t="s">
        <v>259</v>
      </c>
      <c r="D196" t="s">
        <v>575</v>
      </c>
      <c r="E196">
        <v>172</v>
      </c>
    </row>
    <row r="197" spans="1:5" x14ac:dyDescent="0.35">
      <c r="A197" t="s">
        <v>576</v>
      </c>
      <c r="B197" s="66" t="s">
        <v>293</v>
      </c>
      <c r="C197" s="6" t="s">
        <v>259</v>
      </c>
      <c r="D197" t="s">
        <v>573</v>
      </c>
      <c r="E197">
        <v>93</v>
      </c>
    </row>
    <row r="198" spans="1:5" x14ac:dyDescent="0.35">
      <c r="A198" t="s">
        <v>577</v>
      </c>
      <c r="B198" s="66" t="s">
        <v>293</v>
      </c>
      <c r="C198" s="6" t="s">
        <v>259</v>
      </c>
      <c r="D198" t="s">
        <v>549</v>
      </c>
      <c r="E198">
        <v>174</v>
      </c>
    </row>
    <row r="199" spans="1:5" x14ac:dyDescent="0.35">
      <c r="A199" t="s">
        <v>578</v>
      </c>
      <c r="B199" s="66" t="s">
        <v>293</v>
      </c>
      <c r="C199" s="6" t="s">
        <v>259</v>
      </c>
      <c r="D199" t="s">
        <v>541</v>
      </c>
      <c r="E199">
        <v>88</v>
      </c>
    </row>
    <row r="200" spans="1:5" x14ac:dyDescent="0.35">
      <c r="A200" t="s">
        <v>579</v>
      </c>
      <c r="B200" s="66" t="s">
        <v>293</v>
      </c>
      <c r="C200" s="6" t="s">
        <v>259</v>
      </c>
      <c r="D200" t="s">
        <v>573</v>
      </c>
      <c r="E200">
        <v>93</v>
      </c>
    </row>
    <row r="201" spans="1:5" x14ac:dyDescent="0.35">
      <c r="A201" t="s">
        <v>580</v>
      </c>
      <c r="B201" s="66" t="s">
        <v>293</v>
      </c>
      <c r="C201" s="6" t="s">
        <v>259</v>
      </c>
      <c r="D201" t="s">
        <v>581</v>
      </c>
      <c r="E201">
        <v>54</v>
      </c>
    </row>
    <row r="202" spans="1:5" x14ac:dyDescent="0.35">
      <c r="A202" t="s">
        <v>582</v>
      </c>
      <c r="D202" t="s">
        <v>541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583</v>
      </c>
      <c r="B222" s="3" t="s">
        <v>262</v>
      </c>
      <c r="C222" s="6" t="s">
        <v>259</v>
      </c>
      <c r="D222" t="s">
        <v>584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585</v>
      </c>
      <c r="B237" s="3" t="s">
        <v>262</v>
      </c>
      <c r="C237" s="6" t="s">
        <v>259</v>
      </c>
      <c r="D237" t="s">
        <v>586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587</v>
      </c>
      <c r="B250" s="3" t="s">
        <v>264</v>
      </c>
      <c r="C250" s="6" t="s">
        <v>263</v>
      </c>
      <c r="D250" t="s">
        <v>588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589</v>
      </c>
      <c r="B275" s="3" t="s">
        <v>264</v>
      </c>
      <c r="C275" s="6" t="s">
        <v>263</v>
      </c>
      <c r="D275" t="s">
        <v>590</v>
      </c>
      <c r="E275">
        <v>213</v>
      </c>
    </row>
    <row r="276" spans="1:5" x14ac:dyDescent="0.3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302</v>
      </c>
      <c r="B1" t="s">
        <v>303</v>
      </c>
      <c r="C1" t="s">
        <v>304</v>
      </c>
    </row>
    <row r="2" spans="1:3" x14ac:dyDescent="0.35">
      <c r="A2" t="s">
        <v>305</v>
      </c>
      <c r="B2" t="s">
        <v>306</v>
      </c>
      <c r="C2" t="s">
        <v>307</v>
      </c>
    </row>
    <row r="3" spans="1:3" x14ac:dyDescent="0.35">
      <c r="A3" t="s">
        <v>308</v>
      </c>
      <c r="B3" t="s">
        <v>306</v>
      </c>
      <c r="C3" t="s">
        <v>309</v>
      </c>
    </row>
    <row r="4" spans="1:3" x14ac:dyDescent="0.35">
      <c r="A4" t="s">
        <v>310</v>
      </c>
      <c r="B4" t="s">
        <v>306</v>
      </c>
      <c r="C4" t="s">
        <v>324</v>
      </c>
    </row>
    <row r="5" spans="1:3" x14ac:dyDescent="0.35">
      <c r="A5" t="s">
        <v>311</v>
      </c>
      <c r="B5" t="s">
        <v>306</v>
      </c>
      <c r="C5" t="s">
        <v>312</v>
      </c>
    </row>
    <row r="6" spans="1:3" x14ac:dyDescent="0.35">
      <c r="A6" t="s">
        <v>313</v>
      </c>
      <c r="B6" t="s">
        <v>306</v>
      </c>
      <c r="C6" t="s">
        <v>314</v>
      </c>
    </row>
    <row r="7" spans="1:3" x14ac:dyDescent="0.35">
      <c r="A7" t="s">
        <v>315</v>
      </c>
      <c r="B7" t="s">
        <v>306</v>
      </c>
      <c r="C7" t="s">
        <v>316</v>
      </c>
    </row>
    <row r="8" spans="1:3" x14ac:dyDescent="0.35">
      <c r="A8" t="s">
        <v>317</v>
      </c>
      <c r="B8" t="s">
        <v>306</v>
      </c>
      <c r="C8" t="s">
        <v>318</v>
      </c>
    </row>
    <row r="9" spans="1:3" x14ac:dyDescent="0.35">
      <c r="A9" t="s">
        <v>319</v>
      </c>
      <c r="B9" t="s">
        <v>306</v>
      </c>
      <c r="C9" t="s">
        <v>320</v>
      </c>
    </row>
    <row r="10" spans="1:3" x14ac:dyDescent="0.35">
      <c r="A10" t="s">
        <v>321</v>
      </c>
      <c r="B10" t="s">
        <v>322</v>
      </c>
      <c r="C10" t="s">
        <v>323</v>
      </c>
    </row>
    <row r="12" spans="1:3" x14ac:dyDescent="0.35">
      <c r="A12" t="s">
        <v>286</v>
      </c>
    </row>
    <row r="13" spans="1:3" x14ac:dyDescent="0.35">
      <c r="A13" t="s">
        <v>271</v>
      </c>
    </row>
    <row r="14" spans="1:3" x14ac:dyDescent="0.35">
      <c r="A14" t="s">
        <v>272</v>
      </c>
    </row>
    <row r="15" spans="1:3" x14ac:dyDescent="0.35">
      <c r="A15" t="s">
        <v>284</v>
      </c>
    </row>
    <row r="16" spans="1:3" x14ac:dyDescent="0.35">
      <c r="A16" t="s">
        <v>348</v>
      </c>
    </row>
    <row r="18" spans="1:1" x14ac:dyDescent="0.35">
      <c r="A18" t="s">
        <v>367</v>
      </c>
    </row>
    <row r="19" spans="1:1" x14ac:dyDescent="0.35">
      <c r="A19" t="s">
        <v>372</v>
      </c>
    </row>
    <row r="20" spans="1:1" x14ac:dyDescent="0.35">
      <c r="A20" t="s">
        <v>373</v>
      </c>
    </row>
    <row r="21" spans="1:1" x14ac:dyDescent="0.35">
      <c r="A21" t="s">
        <v>331</v>
      </c>
    </row>
    <row r="22" spans="1:1" x14ac:dyDescent="0.35">
      <c r="A22" t="s">
        <v>375</v>
      </c>
    </row>
    <row r="24" spans="1:1" x14ac:dyDescent="0.35">
      <c r="A24" s="29" t="s">
        <v>335</v>
      </c>
    </row>
    <row r="25" spans="1:1" x14ac:dyDescent="0.35">
      <c r="A25" s="29" t="s">
        <v>334</v>
      </c>
    </row>
    <row r="26" spans="1:1" x14ac:dyDescent="0.35">
      <c r="A26" s="49" t="s">
        <v>368</v>
      </c>
    </row>
    <row r="27" spans="1:1" x14ac:dyDescent="0.35">
      <c r="A27" s="49" t="s">
        <v>336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50" t="s">
        <v>376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F11" sqref="F11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51" t="s">
        <v>342</v>
      </c>
      <c r="L1" s="52" t="s">
        <v>378</v>
      </c>
      <c r="M1" s="53" t="s">
        <v>380</v>
      </c>
    </row>
    <row r="2" spans="1:13" ht="15" thickBot="1" x14ac:dyDescent="0.4">
      <c r="L2" s="54" t="s">
        <v>379</v>
      </c>
      <c r="M2" s="55">
        <v>41893</v>
      </c>
    </row>
    <row r="3" spans="1:13" x14ac:dyDescent="0.35">
      <c r="A3" t="s">
        <v>355</v>
      </c>
      <c r="E3" s="17" t="s">
        <v>299</v>
      </c>
    </row>
    <row r="4" spans="1:13" x14ac:dyDescent="0.35">
      <c r="A4" t="s">
        <v>300</v>
      </c>
    </row>
    <row r="5" spans="1:13" x14ac:dyDescent="0.35">
      <c r="A5" t="s">
        <v>330</v>
      </c>
    </row>
    <row r="7" spans="1:13" x14ac:dyDescent="0.35">
      <c r="A7" s="51" t="s">
        <v>343</v>
      </c>
    </row>
    <row r="9" spans="1:13" x14ac:dyDescent="0.35">
      <c r="A9" s="10" t="s">
        <v>289</v>
      </c>
    </row>
    <row r="11" spans="1:13" x14ac:dyDescent="0.35">
      <c r="A11" t="s">
        <v>288</v>
      </c>
    </row>
    <row r="13" spans="1:13" x14ac:dyDescent="0.35">
      <c r="A13" s="11" t="s">
        <v>286</v>
      </c>
      <c r="B13" s="11" t="s">
        <v>287</v>
      </c>
      <c r="C13" s="11" t="s">
        <v>350</v>
      </c>
    </row>
    <row r="14" spans="1:13" x14ac:dyDescent="0.35">
      <c r="A14" s="9" t="s">
        <v>271</v>
      </c>
      <c r="B14" s="9" t="s">
        <v>270</v>
      </c>
      <c r="C14" s="9" t="s">
        <v>351</v>
      </c>
    </row>
    <row r="15" spans="1:13" x14ac:dyDescent="0.35">
      <c r="A15" s="9" t="s">
        <v>272</v>
      </c>
      <c r="B15" s="9" t="s">
        <v>285</v>
      </c>
      <c r="C15" s="9" t="s">
        <v>351</v>
      </c>
    </row>
    <row r="16" spans="1:13" x14ac:dyDescent="0.35">
      <c r="A16" s="9" t="s">
        <v>349</v>
      </c>
      <c r="B16" s="9" t="s">
        <v>352</v>
      </c>
      <c r="C16" s="9" t="s">
        <v>363</v>
      </c>
    </row>
    <row r="17" spans="1:1" x14ac:dyDescent="0.35">
      <c r="A17" s="33" t="s">
        <v>364</v>
      </c>
    </row>
    <row r="19" spans="1:1" x14ac:dyDescent="0.35">
      <c r="A19" s="10" t="s">
        <v>353</v>
      </c>
    </row>
    <row r="21" spans="1:1" x14ac:dyDescent="0.35">
      <c r="A21" t="s">
        <v>290</v>
      </c>
    </row>
    <row r="22" spans="1:1" x14ac:dyDescent="0.35">
      <c r="A22" t="s">
        <v>383</v>
      </c>
    </row>
    <row r="23" spans="1:1" x14ac:dyDescent="0.35">
      <c r="A23" t="s">
        <v>356</v>
      </c>
    </row>
    <row r="25" spans="1:1" x14ac:dyDescent="0.35">
      <c r="A25" s="10" t="s">
        <v>354</v>
      </c>
    </row>
    <row r="27" spans="1:1" x14ac:dyDescent="0.35">
      <c r="A27" t="s">
        <v>357</v>
      </c>
    </row>
    <row r="28" spans="1:1" x14ac:dyDescent="0.35">
      <c r="A28" t="s">
        <v>358</v>
      </c>
    </row>
    <row r="29" spans="1:1" x14ac:dyDescent="0.35">
      <c r="A29" t="s">
        <v>359</v>
      </c>
    </row>
    <row r="31" spans="1:1" x14ac:dyDescent="0.35">
      <c r="A31" s="51" t="s">
        <v>325</v>
      </c>
    </row>
    <row r="33" spans="1:4" x14ac:dyDescent="0.35">
      <c r="A33" s="9"/>
      <c r="B33" s="11" t="s">
        <v>360</v>
      </c>
      <c r="C33" s="11" t="s">
        <v>361</v>
      </c>
      <c r="D33" s="11" t="s">
        <v>329</v>
      </c>
    </row>
    <row r="34" spans="1:4" x14ac:dyDescent="0.35">
      <c r="A34" s="11" t="s">
        <v>326</v>
      </c>
      <c r="B34" s="12" t="s">
        <v>347</v>
      </c>
      <c r="C34" s="12" t="s">
        <v>328</v>
      </c>
      <c r="D34" s="12" t="s">
        <v>327</v>
      </c>
    </row>
    <row r="35" spans="1:4" x14ac:dyDescent="0.35">
      <c r="A35" s="11" t="s">
        <v>344</v>
      </c>
      <c r="B35" s="12">
        <v>20131127</v>
      </c>
      <c r="C35" s="12" t="s">
        <v>345</v>
      </c>
      <c r="D35" s="12" t="s">
        <v>346</v>
      </c>
    </row>
    <row r="36" spans="1:4" x14ac:dyDescent="0.35">
      <c r="A36" s="28"/>
      <c r="B36" s="29"/>
      <c r="C36" s="29"/>
    </row>
    <row r="38" spans="1:4" x14ac:dyDescent="0.35">
      <c r="A38" s="51" t="s">
        <v>332</v>
      </c>
    </row>
    <row r="40" spans="1:4" x14ac:dyDescent="0.35">
      <c r="A40" t="s">
        <v>337</v>
      </c>
    </row>
    <row r="41" spans="1:4" ht="15" thickBot="1" x14ac:dyDescent="0.4"/>
    <row r="42" spans="1:4" ht="15" thickBot="1" x14ac:dyDescent="0.4">
      <c r="A42" s="26" t="s">
        <v>287</v>
      </c>
      <c r="B42" s="27" t="s">
        <v>333</v>
      </c>
    </row>
    <row r="43" spans="1:4" x14ac:dyDescent="0.35">
      <c r="A43" s="20" t="s">
        <v>291</v>
      </c>
      <c r="B43" s="22" t="s">
        <v>335</v>
      </c>
    </row>
    <row r="44" spans="1:4" x14ac:dyDescent="0.35">
      <c r="A44" s="21" t="s">
        <v>292</v>
      </c>
      <c r="B44" s="22" t="s">
        <v>335</v>
      </c>
    </row>
    <row r="45" spans="1:4" x14ac:dyDescent="0.35">
      <c r="A45" s="21" t="s">
        <v>262</v>
      </c>
      <c r="B45" s="22" t="s">
        <v>335</v>
      </c>
    </row>
    <row r="46" spans="1:4" x14ac:dyDescent="0.35">
      <c r="A46" s="21" t="s">
        <v>293</v>
      </c>
      <c r="B46" s="22" t="s">
        <v>334</v>
      </c>
    </row>
    <row r="47" spans="1:4" x14ac:dyDescent="0.35">
      <c r="A47" s="21" t="s">
        <v>294</v>
      </c>
      <c r="B47" s="22" t="s">
        <v>335</v>
      </c>
    </row>
    <row r="48" spans="1:4" x14ac:dyDescent="0.35">
      <c r="A48" s="21" t="s">
        <v>295</v>
      </c>
      <c r="B48" s="22" t="s">
        <v>335</v>
      </c>
    </row>
    <row r="49" spans="1:2" x14ac:dyDescent="0.35">
      <c r="A49" s="21" t="s">
        <v>257</v>
      </c>
      <c r="B49" s="23" t="s">
        <v>368</v>
      </c>
    </row>
    <row r="50" spans="1:2" x14ac:dyDescent="0.35">
      <c r="A50" s="21" t="s">
        <v>296</v>
      </c>
      <c r="B50" s="23" t="s">
        <v>336</v>
      </c>
    </row>
    <row r="51" spans="1:2" x14ac:dyDescent="0.35">
      <c r="A51" s="21" t="s">
        <v>338</v>
      </c>
      <c r="B51" s="23" t="s">
        <v>336</v>
      </c>
    </row>
    <row r="52" spans="1:2" x14ac:dyDescent="0.35">
      <c r="A52" s="21" t="s">
        <v>264</v>
      </c>
      <c r="B52" s="23" t="s">
        <v>336</v>
      </c>
    </row>
    <row r="53" spans="1:2" ht="15" thickBot="1" x14ac:dyDescent="0.4">
      <c r="A53" s="24" t="s">
        <v>339</v>
      </c>
      <c r="B53" s="25" t="s">
        <v>336</v>
      </c>
    </row>
    <row r="55" spans="1:2" x14ac:dyDescent="0.35">
      <c r="A55" s="64" t="s">
        <v>381</v>
      </c>
      <c r="B55" s="65" t="s">
        <v>382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B1" sqref="B1:F1"/>
    </sheetView>
  </sheetViews>
  <sheetFormatPr baseColWidth="10" defaultColWidth="11.453125" defaultRowHeight="14.5" x14ac:dyDescent="0.35"/>
  <cols>
    <col min="1" max="1" width="16.1796875" style="14" bestFit="1" customWidth="1"/>
    <col min="2" max="2" width="8.26953125" style="14" customWidth="1"/>
    <col min="3" max="16384" width="11.453125" style="14"/>
  </cols>
  <sheetData>
    <row r="1" spans="1:10" x14ac:dyDescent="0.35">
      <c r="A1" s="13" t="s">
        <v>273</v>
      </c>
      <c r="B1" s="74" t="s">
        <v>605</v>
      </c>
      <c r="C1" s="75"/>
      <c r="D1" s="75"/>
      <c r="E1" s="75"/>
      <c r="F1" s="76"/>
    </row>
    <row r="2" spans="1:10" x14ac:dyDescent="0.35">
      <c r="A2" s="13" t="s">
        <v>377</v>
      </c>
      <c r="B2" s="74"/>
      <c r="C2" s="75"/>
      <c r="D2" s="75"/>
      <c r="E2" s="75"/>
      <c r="F2" s="76"/>
    </row>
    <row r="3" spans="1:10" x14ac:dyDescent="0.35">
      <c r="A3" s="13" t="s">
        <v>274</v>
      </c>
      <c r="B3" s="74" t="s">
        <v>604</v>
      </c>
      <c r="C3" s="75"/>
      <c r="D3" s="75"/>
      <c r="E3" s="75"/>
      <c r="F3" s="76"/>
    </row>
    <row r="5" spans="1:10" x14ac:dyDescent="0.35">
      <c r="A5" s="13" t="s">
        <v>275</v>
      </c>
      <c r="B5" s="74" t="s">
        <v>592</v>
      </c>
      <c r="C5" s="75"/>
      <c r="D5" s="75"/>
      <c r="E5" s="75"/>
      <c r="F5" s="75"/>
      <c r="G5" s="75"/>
      <c r="H5" s="75"/>
      <c r="I5" s="75"/>
      <c r="J5" s="76"/>
    </row>
    <row r="6" spans="1:10" x14ac:dyDescent="0.35">
      <c r="A6" s="13" t="s">
        <v>276</v>
      </c>
      <c r="B6" s="74" t="s">
        <v>592</v>
      </c>
      <c r="C6" s="75"/>
      <c r="D6" s="76"/>
      <c r="E6" s="13" t="s">
        <v>277</v>
      </c>
      <c r="F6" s="74" t="s">
        <v>592</v>
      </c>
      <c r="G6" s="75"/>
      <c r="H6" s="75"/>
      <c r="I6" s="75"/>
      <c r="J6" s="76"/>
    </row>
    <row r="7" spans="1:10" x14ac:dyDescent="0.35">
      <c r="A7" s="15" t="s">
        <v>278</v>
      </c>
      <c r="B7" s="74" t="s">
        <v>593</v>
      </c>
      <c r="C7" s="75"/>
      <c r="D7" s="76"/>
      <c r="E7" s="13" t="s">
        <v>591</v>
      </c>
      <c r="F7" s="74" t="s">
        <v>593</v>
      </c>
      <c r="G7" s="76"/>
      <c r="H7" s="13" t="s">
        <v>279</v>
      </c>
      <c r="I7" s="74" t="s">
        <v>594</v>
      </c>
      <c r="J7" s="76"/>
    </row>
    <row r="8" spans="1:10" x14ac:dyDescent="0.35">
      <c r="A8" s="13" t="s">
        <v>280</v>
      </c>
      <c r="B8" s="30">
        <v>6849248</v>
      </c>
    </row>
    <row r="9" spans="1:10" x14ac:dyDescent="0.35">
      <c r="A9" s="13" t="s">
        <v>281</v>
      </c>
      <c r="B9" s="30">
        <v>281653</v>
      </c>
    </row>
    <row r="10" spans="1:10" x14ac:dyDescent="0.35">
      <c r="A10" s="13" t="s">
        <v>282</v>
      </c>
      <c r="B10" s="50" t="s">
        <v>376</v>
      </c>
    </row>
    <row r="11" spans="1:10" x14ac:dyDescent="0.35">
      <c r="A11" s="13" t="s">
        <v>283</v>
      </c>
      <c r="B11" s="30">
        <v>19</v>
      </c>
    </row>
    <row r="13" spans="1:10" x14ac:dyDescent="0.35">
      <c r="A13" s="16" t="s">
        <v>301</v>
      </c>
    </row>
    <row r="16" spans="1:10" x14ac:dyDescent="0.35">
      <c r="A16" s="17" t="s">
        <v>291</v>
      </c>
    </row>
    <row r="17" spans="1:3" x14ac:dyDescent="0.35">
      <c r="A17" s="17" t="s">
        <v>292</v>
      </c>
    </row>
    <row r="18" spans="1:3" x14ac:dyDescent="0.35">
      <c r="A18" s="17" t="s">
        <v>262</v>
      </c>
    </row>
    <row r="19" spans="1:3" x14ac:dyDescent="0.35">
      <c r="A19" s="17" t="s">
        <v>293</v>
      </c>
    </row>
    <row r="20" spans="1:3" x14ac:dyDescent="0.35">
      <c r="A20" s="17" t="s">
        <v>294</v>
      </c>
    </row>
    <row r="21" spans="1:3" x14ac:dyDescent="0.35">
      <c r="A21" s="17" t="s">
        <v>295</v>
      </c>
    </row>
    <row r="22" spans="1:3" x14ac:dyDescent="0.35">
      <c r="A22" s="17" t="s">
        <v>257</v>
      </c>
    </row>
    <row r="23" spans="1:3" x14ac:dyDescent="0.35">
      <c r="A23" s="17" t="s">
        <v>296</v>
      </c>
    </row>
    <row r="24" spans="1:3" x14ac:dyDescent="0.35">
      <c r="A24" s="17" t="s">
        <v>264</v>
      </c>
    </row>
    <row r="25" spans="1:3" x14ac:dyDescent="0.35">
      <c r="A25" s="17" t="s">
        <v>338</v>
      </c>
    </row>
    <row r="26" spans="1:3" x14ac:dyDescent="0.35">
      <c r="A26" s="17" t="s">
        <v>339</v>
      </c>
    </row>
    <row r="27" spans="1:3" x14ac:dyDescent="0.35">
      <c r="A27" s="32" t="s">
        <v>340</v>
      </c>
      <c r="B27" s="14" t="s">
        <v>341</v>
      </c>
      <c r="C27" s="31" t="s">
        <v>603</v>
      </c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31"/>
  <sheetViews>
    <sheetView showGridLines="0" zoomScale="72" zoomScaleNormal="72" workbookViewId="0">
      <selection activeCell="A7" sqref="A7:A19"/>
    </sheetView>
  </sheetViews>
  <sheetFormatPr baseColWidth="10" defaultColWidth="11.54296875" defaultRowHeight="14.5" x14ac:dyDescent="0.35"/>
  <cols>
    <col min="1" max="1" width="23.54296875" style="37" customWidth="1"/>
    <col min="2" max="3" width="11.453125" style="37" customWidth="1"/>
    <col min="4" max="4" width="18.7265625" style="37" customWidth="1"/>
    <col min="5" max="5" width="13.81640625" style="34" customWidth="1"/>
    <col min="6" max="6" width="15" style="34" customWidth="1"/>
    <col min="7" max="7" width="11.54296875" style="37" customWidth="1"/>
    <col min="8" max="8" width="18.7265625" style="37" customWidth="1"/>
    <col min="9" max="9" width="13.453125" style="37" customWidth="1"/>
    <col min="10" max="10" width="15.1796875" style="37" customWidth="1"/>
    <col min="11" max="12" width="15.54296875" style="37" customWidth="1"/>
    <col min="13" max="13" width="13.1796875" style="37" customWidth="1"/>
    <col min="14" max="14" width="14.81640625" style="34" customWidth="1"/>
    <col min="15" max="15" width="11.54296875" style="34"/>
    <col min="16" max="16" width="13.81640625" style="34" customWidth="1"/>
    <col min="17" max="17" width="11.54296875" style="34"/>
  </cols>
  <sheetData>
    <row r="1" spans="1:19" ht="15" thickBot="1" x14ac:dyDescent="0.4">
      <c r="A1" s="80" t="s">
        <v>362</v>
      </c>
      <c r="B1" s="81"/>
      <c r="C1" s="81"/>
      <c r="D1" s="81"/>
      <c r="E1" s="81"/>
      <c r="F1" s="81"/>
      <c r="G1" s="81"/>
      <c r="H1" s="81"/>
      <c r="I1" s="82"/>
      <c r="J1" s="47" t="s">
        <v>366</v>
      </c>
      <c r="K1" s="29"/>
      <c r="L1" s="41"/>
      <c r="M1" s="42"/>
      <c r="N1" s="42"/>
      <c r="O1" s="42"/>
      <c r="P1" s="41"/>
      <c r="R1" s="40"/>
    </row>
    <row r="2" spans="1:19" s="19" customFormat="1" ht="35" thickBot="1" x14ac:dyDescent="0.4">
      <c r="A2" s="56" t="s">
        <v>298</v>
      </c>
      <c r="B2" s="57" t="s">
        <v>297</v>
      </c>
      <c r="C2" s="57" t="s">
        <v>267</v>
      </c>
      <c r="D2" s="57" t="s">
        <v>266</v>
      </c>
      <c r="E2" s="57" t="s">
        <v>265</v>
      </c>
      <c r="F2" s="57" t="s">
        <v>269</v>
      </c>
      <c r="G2" s="58" t="s">
        <v>268</v>
      </c>
      <c r="H2" s="63" t="s">
        <v>374</v>
      </c>
      <c r="I2" s="63" t="s">
        <v>367</v>
      </c>
      <c r="J2" s="63" t="s">
        <v>365</v>
      </c>
      <c r="K2" s="43"/>
      <c r="L2" s="43"/>
      <c r="M2" s="43"/>
      <c r="N2" s="43"/>
      <c r="O2" s="43"/>
      <c r="P2" s="43"/>
      <c r="Q2" s="35"/>
    </row>
    <row r="3" spans="1:19" ht="15" thickBot="1" x14ac:dyDescent="0.4">
      <c r="A3" s="59"/>
      <c r="B3" s="60"/>
      <c r="C3" s="61"/>
      <c r="D3" s="61" t="s">
        <v>338</v>
      </c>
      <c r="E3" s="61" t="e">
        <f>+VLOOKUP(C3,Hoja2!$A$1:$E$275,3,0)</f>
        <v>#N/A</v>
      </c>
      <c r="F3" s="61" t="e">
        <f>+VLOOKUP(C3,Hoja2!$A$1:$E$275,4,0)</f>
        <v>#N/A</v>
      </c>
      <c r="G3" s="62" t="e">
        <f>+VLOOKUP(C3,Hoja2!$A$1:$E$275,5,0)</f>
        <v>#N/A</v>
      </c>
      <c r="H3" s="39"/>
      <c r="I3" s="48"/>
      <c r="J3" s="39" t="s">
        <v>601</v>
      </c>
      <c r="K3" s="46"/>
      <c r="L3" s="44"/>
      <c r="M3" s="44"/>
      <c r="N3" s="45"/>
      <c r="O3" s="44"/>
      <c r="P3" s="44"/>
    </row>
    <row r="4" spans="1:19" ht="15" thickBot="1" x14ac:dyDescent="0.4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9" ht="15" thickBot="1" x14ac:dyDescent="0.4">
      <c r="A5" s="83" t="s">
        <v>602</v>
      </c>
      <c r="B5" s="77" t="s">
        <v>595</v>
      </c>
      <c r="C5" s="78"/>
      <c r="D5" s="78"/>
      <c r="E5" s="77" t="s">
        <v>596</v>
      </c>
      <c r="F5" s="78"/>
      <c r="G5" s="79"/>
      <c r="H5" s="78" t="s">
        <v>597</v>
      </c>
      <c r="I5" s="78"/>
      <c r="J5" s="79"/>
      <c r="K5" s="77" t="s">
        <v>598</v>
      </c>
      <c r="L5" s="78"/>
      <c r="M5" s="79"/>
      <c r="N5" s="77" t="s">
        <v>599</v>
      </c>
      <c r="O5" s="78"/>
      <c r="P5" s="79"/>
      <c r="Q5" s="77" t="s">
        <v>600</v>
      </c>
      <c r="R5" s="78"/>
      <c r="S5" s="79"/>
    </row>
    <row r="6" spans="1:19" ht="80.150000000000006" customHeight="1" thickBot="1" x14ac:dyDescent="0.4">
      <c r="A6" s="110"/>
      <c r="B6" s="106" t="s">
        <v>369</v>
      </c>
      <c r="C6" s="73" t="s">
        <v>370</v>
      </c>
      <c r="D6" s="106" t="s">
        <v>371</v>
      </c>
      <c r="E6" s="106" t="s">
        <v>369</v>
      </c>
      <c r="F6" s="73" t="s">
        <v>370</v>
      </c>
      <c r="G6" s="106" t="s">
        <v>371</v>
      </c>
      <c r="H6" s="106" t="s">
        <v>369</v>
      </c>
      <c r="I6" s="73" t="s">
        <v>370</v>
      </c>
      <c r="J6" s="106" t="s">
        <v>371</v>
      </c>
      <c r="K6" s="38" t="s">
        <v>369</v>
      </c>
      <c r="L6" s="67" t="s">
        <v>370</v>
      </c>
      <c r="M6" s="38" t="s">
        <v>371</v>
      </c>
      <c r="N6" s="38" t="s">
        <v>369</v>
      </c>
      <c r="O6" s="67" t="s">
        <v>370</v>
      </c>
      <c r="P6" s="38" t="s">
        <v>371</v>
      </c>
      <c r="Q6" s="38" t="s">
        <v>369</v>
      </c>
      <c r="R6" s="67" t="s">
        <v>370</v>
      </c>
      <c r="S6" s="38" t="s">
        <v>371</v>
      </c>
    </row>
    <row r="7" spans="1:19" x14ac:dyDescent="0.35">
      <c r="A7" s="109">
        <v>44927</v>
      </c>
      <c r="B7" s="101"/>
      <c r="C7" s="102">
        <v>84.8</v>
      </c>
      <c r="D7" s="103"/>
      <c r="E7" s="104"/>
      <c r="F7" s="105">
        <v>102.4</v>
      </c>
      <c r="G7" s="103"/>
      <c r="H7" s="111"/>
      <c r="I7" s="102"/>
      <c r="J7" s="103"/>
      <c r="K7" s="112"/>
      <c r="L7" s="107">
        <v>83</v>
      </c>
      <c r="M7" s="108"/>
      <c r="N7" s="112"/>
      <c r="O7" s="113">
        <v>93.5</v>
      </c>
      <c r="P7" s="108"/>
      <c r="Q7" s="112"/>
      <c r="R7" s="107">
        <v>100.8</v>
      </c>
      <c r="S7" s="108"/>
    </row>
    <row r="8" spans="1:19" x14ac:dyDescent="0.35">
      <c r="A8" s="98">
        <v>44958</v>
      </c>
      <c r="B8" s="89"/>
      <c r="C8" s="72">
        <v>101.1</v>
      </c>
      <c r="D8" s="85"/>
      <c r="E8" s="21"/>
      <c r="F8" s="12">
        <v>77.2</v>
      </c>
      <c r="G8" s="85"/>
      <c r="H8" s="90"/>
      <c r="I8" s="72">
        <v>37.1</v>
      </c>
      <c r="J8" s="85"/>
      <c r="K8" s="90"/>
      <c r="L8" s="72">
        <v>208.6</v>
      </c>
      <c r="M8" s="85"/>
      <c r="N8" s="90"/>
      <c r="O8" s="12">
        <v>100.3</v>
      </c>
      <c r="P8" s="85"/>
      <c r="Q8" s="90"/>
      <c r="R8" s="72">
        <v>76.400000000000006</v>
      </c>
      <c r="S8" s="85"/>
    </row>
    <row r="9" spans="1:19" x14ac:dyDescent="0.35">
      <c r="A9" s="98">
        <v>44986</v>
      </c>
      <c r="B9" s="89"/>
      <c r="C9" s="72">
        <v>128.80000000000001</v>
      </c>
      <c r="D9" s="85"/>
      <c r="E9" s="21"/>
      <c r="F9" s="12">
        <v>123.4</v>
      </c>
      <c r="G9" s="85"/>
      <c r="H9" s="90"/>
      <c r="I9" s="72">
        <v>88.7</v>
      </c>
      <c r="J9" s="85"/>
      <c r="K9" s="90"/>
      <c r="L9" s="72">
        <v>113.5</v>
      </c>
      <c r="M9" s="85"/>
      <c r="N9" s="90"/>
      <c r="O9" s="12">
        <v>79.900000000000006</v>
      </c>
      <c r="P9" s="85"/>
      <c r="Q9" s="90"/>
      <c r="R9" s="72">
        <v>76.099999999999994</v>
      </c>
      <c r="S9" s="85"/>
    </row>
    <row r="10" spans="1:19" x14ac:dyDescent="0.35">
      <c r="A10" s="98">
        <v>45017</v>
      </c>
      <c r="B10" s="89"/>
      <c r="C10" s="72">
        <v>85.6</v>
      </c>
      <c r="D10" s="85"/>
      <c r="E10" s="21"/>
      <c r="F10" s="12">
        <v>62.5</v>
      </c>
      <c r="G10" s="85"/>
      <c r="H10" s="90"/>
      <c r="I10" s="72">
        <v>69.8</v>
      </c>
      <c r="J10" s="85"/>
      <c r="K10" s="90"/>
      <c r="L10" s="72">
        <v>60.6</v>
      </c>
      <c r="M10" s="85"/>
      <c r="N10" s="90"/>
      <c r="O10" s="12">
        <v>67.900000000000006</v>
      </c>
      <c r="P10" s="85"/>
      <c r="Q10" s="90"/>
      <c r="R10" s="72">
        <v>46.4</v>
      </c>
      <c r="S10" s="85"/>
    </row>
    <row r="11" spans="1:19" x14ac:dyDescent="0.35">
      <c r="A11" s="98">
        <v>45047</v>
      </c>
      <c r="B11" s="89"/>
      <c r="C11" s="72">
        <v>103</v>
      </c>
      <c r="D11" s="85"/>
      <c r="E11" s="21"/>
      <c r="F11" s="12">
        <v>71.099999999999994</v>
      </c>
      <c r="G11" s="85"/>
      <c r="H11" s="90"/>
      <c r="I11" s="95"/>
      <c r="J11" s="85"/>
      <c r="K11" s="90"/>
      <c r="L11" s="72">
        <v>73.599999999999994</v>
      </c>
      <c r="M11" s="85"/>
      <c r="N11" s="90"/>
      <c r="O11" s="12">
        <v>70</v>
      </c>
      <c r="P11" s="85"/>
      <c r="Q11" s="90"/>
      <c r="R11" s="72">
        <v>45.2</v>
      </c>
      <c r="S11" s="85"/>
    </row>
    <row r="12" spans="1:19" x14ac:dyDescent="0.35">
      <c r="A12" s="98">
        <v>45078</v>
      </c>
      <c r="B12" s="89"/>
      <c r="C12" s="72">
        <v>86.4</v>
      </c>
      <c r="D12" s="85"/>
      <c r="E12" s="21"/>
      <c r="F12" s="12">
        <v>53.5</v>
      </c>
      <c r="G12" s="85"/>
      <c r="H12" s="90"/>
      <c r="I12" s="95"/>
      <c r="J12" s="85"/>
      <c r="K12" s="90"/>
      <c r="L12" s="72">
        <v>56.4</v>
      </c>
      <c r="M12" s="85"/>
      <c r="N12" s="90"/>
      <c r="O12" s="12">
        <v>64.099999999999994</v>
      </c>
      <c r="P12" s="85"/>
      <c r="Q12" s="90"/>
      <c r="R12" s="72">
        <v>39</v>
      </c>
      <c r="S12" s="85"/>
    </row>
    <row r="13" spans="1:19" s="29" customFormat="1" x14ac:dyDescent="0.35">
      <c r="A13" s="98">
        <v>45108</v>
      </c>
      <c r="B13" s="90"/>
      <c r="C13" s="72">
        <v>59.9</v>
      </c>
      <c r="D13" s="85"/>
      <c r="E13" s="21"/>
      <c r="F13" s="12">
        <v>68.900000000000006</v>
      </c>
      <c r="G13" s="85"/>
      <c r="H13" s="90"/>
      <c r="I13" s="72">
        <v>148.69999999999999</v>
      </c>
      <c r="J13" s="85"/>
      <c r="K13" s="90"/>
      <c r="L13" s="72">
        <v>51.1</v>
      </c>
      <c r="M13" s="85"/>
      <c r="N13" s="90"/>
      <c r="O13" s="12">
        <v>81.3</v>
      </c>
      <c r="P13" s="85"/>
      <c r="Q13" s="90"/>
      <c r="R13" s="72">
        <v>48.3</v>
      </c>
      <c r="S13" s="85"/>
    </row>
    <row r="14" spans="1:19" x14ac:dyDescent="0.35">
      <c r="A14" s="98">
        <v>45139</v>
      </c>
      <c r="B14" s="89"/>
      <c r="C14" s="72">
        <v>96.4</v>
      </c>
      <c r="D14" s="85"/>
      <c r="E14" s="21"/>
      <c r="F14" s="12">
        <v>117.8</v>
      </c>
      <c r="G14" s="85"/>
      <c r="H14" s="90"/>
      <c r="I14" s="72">
        <v>91.7</v>
      </c>
      <c r="J14" s="85"/>
      <c r="K14" s="90"/>
      <c r="L14" s="72">
        <v>98</v>
      </c>
      <c r="M14" s="85"/>
      <c r="N14" s="90"/>
      <c r="O14" s="12">
        <v>85.6</v>
      </c>
      <c r="P14" s="85"/>
      <c r="Q14" s="90"/>
      <c r="R14" s="72">
        <v>78.599999999999994</v>
      </c>
      <c r="S14" s="85"/>
    </row>
    <row r="15" spans="1:19" x14ac:dyDescent="0.35">
      <c r="A15" s="98">
        <v>45170</v>
      </c>
      <c r="B15" s="89"/>
      <c r="C15" s="72">
        <v>84.2</v>
      </c>
      <c r="D15" s="85"/>
      <c r="E15" s="21"/>
      <c r="F15" s="12">
        <v>113.8</v>
      </c>
      <c r="G15" s="85"/>
      <c r="H15" s="90"/>
      <c r="I15" s="72">
        <v>69.2</v>
      </c>
      <c r="J15" s="93"/>
      <c r="K15" s="90"/>
      <c r="L15" s="72">
        <v>69.5</v>
      </c>
      <c r="M15" s="85"/>
      <c r="N15" s="90"/>
      <c r="O15" s="12">
        <v>95.5</v>
      </c>
      <c r="P15" s="85"/>
      <c r="Q15" s="90"/>
      <c r="R15" s="72">
        <v>23</v>
      </c>
      <c r="S15" s="85"/>
    </row>
    <row r="16" spans="1:19" x14ac:dyDescent="0.35">
      <c r="A16" s="98">
        <v>45200</v>
      </c>
      <c r="B16" s="89"/>
      <c r="C16" s="72">
        <v>84.9</v>
      </c>
      <c r="D16" s="85"/>
      <c r="E16" s="21"/>
      <c r="F16" s="12">
        <v>102.1</v>
      </c>
      <c r="G16" s="85"/>
      <c r="H16" s="90"/>
      <c r="I16" s="72">
        <v>62.8</v>
      </c>
      <c r="J16" s="85"/>
      <c r="K16" s="90"/>
      <c r="L16" s="72">
        <v>78.400000000000006</v>
      </c>
      <c r="M16" s="85"/>
      <c r="N16" s="90"/>
      <c r="O16" s="12">
        <v>87.4</v>
      </c>
      <c r="P16" s="85"/>
      <c r="Q16" s="90"/>
      <c r="R16" s="72">
        <v>59.4</v>
      </c>
      <c r="S16" s="85"/>
    </row>
    <row r="17" spans="1:19" x14ac:dyDescent="0.35">
      <c r="A17" s="98">
        <v>45231</v>
      </c>
      <c r="B17" s="89"/>
      <c r="C17" s="72">
        <v>68.400000000000006</v>
      </c>
      <c r="D17" s="85"/>
      <c r="E17" s="21"/>
      <c r="F17" s="12">
        <v>169.7</v>
      </c>
      <c r="G17" s="85"/>
      <c r="H17" s="90"/>
      <c r="I17" s="72">
        <v>63.7</v>
      </c>
      <c r="J17" s="85"/>
      <c r="K17" s="90"/>
      <c r="L17" s="72">
        <v>66.900000000000006</v>
      </c>
      <c r="M17" s="85"/>
      <c r="N17" s="90"/>
      <c r="O17" s="12">
        <v>90.3</v>
      </c>
      <c r="P17" s="85"/>
      <c r="Q17" s="90"/>
      <c r="R17" s="72">
        <v>57.4</v>
      </c>
      <c r="S17" s="85"/>
    </row>
    <row r="18" spans="1:19" x14ac:dyDescent="0.35">
      <c r="A18" s="99" t="s">
        <v>606</v>
      </c>
      <c r="B18" s="89"/>
      <c r="C18" s="72">
        <v>92.8</v>
      </c>
      <c r="D18" s="86"/>
      <c r="E18" s="21"/>
      <c r="F18" s="12">
        <v>184.4</v>
      </c>
      <c r="G18" s="86"/>
      <c r="H18" s="90"/>
      <c r="I18" s="72">
        <v>82.6</v>
      </c>
      <c r="J18" s="86"/>
      <c r="K18" s="90"/>
      <c r="L18" s="72">
        <v>70.599999999999994</v>
      </c>
      <c r="M18" s="96"/>
      <c r="N18" s="90"/>
      <c r="O18" s="12">
        <v>87.2</v>
      </c>
      <c r="P18" s="96"/>
      <c r="Q18" s="90"/>
      <c r="R18" s="72">
        <v>74.5</v>
      </c>
      <c r="S18" s="96"/>
    </row>
    <row r="19" spans="1:19" ht="15" thickBot="1" x14ac:dyDescent="0.4">
      <c r="A19" s="100" t="s">
        <v>607</v>
      </c>
      <c r="B19" s="91"/>
      <c r="C19" s="92">
        <v>71.8</v>
      </c>
      <c r="D19" s="88"/>
      <c r="E19" s="24"/>
      <c r="F19" s="87">
        <v>110.6</v>
      </c>
      <c r="G19" s="88"/>
      <c r="H19" s="114"/>
      <c r="I19" s="92">
        <v>51.4</v>
      </c>
      <c r="J19" s="94"/>
      <c r="K19" s="114"/>
      <c r="L19" s="92">
        <v>50</v>
      </c>
      <c r="M19" s="97"/>
      <c r="N19" s="114"/>
      <c r="O19" s="87">
        <v>104.9</v>
      </c>
      <c r="P19" s="97"/>
      <c r="Q19" s="114"/>
      <c r="R19" s="92">
        <v>39.1</v>
      </c>
      <c r="S19" s="97"/>
    </row>
    <row r="20" spans="1:19" s="37" customFormat="1" x14ac:dyDescent="0.35">
      <c r="D20" s="34"/>
      <c r="E20" s="34"/>
      <c r="N20" s="34"/>
      <c r="O20" s="34"/>
      <c r="P20" s="34"/>
      <c r="Q20" s="34"/>
      <c r="R20"/>
    </row>
    <row r="21" spans="1:19" s="37" customFormat="1" ht="14.5" customHeight="1" x14ac:dyDescent="0.35">
      <c r="D21" s="34"/>
      <c r="E21" s="34"/>
      <c r="N21" s="34"/>
      <c r="O21" s="34"/>
      <c r="P21" s="34"/>
      <c r="Q21" s="34"/>
      <c r="R21"/>
    </row>
    <row r="22" spans="1:19" s="37" customFormat="1" ht="14.5" customHeight="1" x14ac:dyDescent="0.35">
      <c r="N22" s="34"/>
      <c r="O22" s="34"/>
      <c r="P22" s="34"/>
      <c r="Q22" s="34"/>
      <c r="R22"/>
    </row>
    <row r="23" spans="1:19" s="37" customFormat="1" x14ac:dyDescent="0.35">
      <c r="D23" s="34"/>
      <c r="E23" s="34"/>
      <c r="N23" s="34"/>
      <c r="O23" s="34"/>
      <c r="P23" s="34"/>
      <c r="Q23" s="34"/>
      <c r="R23"/>
    </row>
    <row r="24" spans="1:19" s="37" customFormat="1" x14ac:dyDescent="0.35">
      <c r="D24" s="34"/>
      <c r="E24" s="34"/>
      <c r="N24" s="34"/>
      <c r="O24" s="34"/>
      <c r="P24" s="34"/>
      <c r="Q24" s="34"/>
      <c r="R24"/>
    </row>
    <row r="25" spans="1:19" s="37" customFormat="1" x14ac:dyDescent="0.35">
      <c r="D25" s="34"/>
      <c r="E25" s="34"/>
      <c r="N25" s="34"/>
      <c r="O25" s="34"/>
      <c r="P25" s="34"/>
      <c r="Q25" s="34"/>
      <c r="R25"/>
    </row>
    <row r="26" spans="1:19" s="37" customFormat="1" x14ac:dyDescent="0.35">
      <c r="D26" s="34"/>
      <c r="E26" s="34"/>
      <c r="N26" s="34"/>
      <c r="O26" s="34"/>
      <c r="P26" s="34"/>
      <c r="Q26" s="34"/>
      <c r="R26"/>
    </row>
    <row r="27" spans="1:19" s="37" customFormat="1" x14ac:dyDescent="0.35">
      <c r="D27" s="34"/>
      <c r="E27" s="34"/>
      <c r="N27" s="34"/>
      <c r="O27" s="34"/>
      <c r="P27" s="34"/>
      <c r="Q27" s="34"/>
      <c r="R27"/>
    </row>
    <row r="28" spans="1:19" s="37" customFormat="1" x14ac:dyDescent="0.35">
      <c r="N28" s="34"/>
      <c r="O28" s="34"/>
      <c r="P28" s="34"/>
      <c r="Q28" s="34"/>
      <c r="R28"/>
    </row>
    <row r="29" spans="1:19" s="37" customFormat="1" x14ac:dyDescent="0.35">
      <c r="N29" s="34"/>
      <c r="O29" s="34"/>
      <c r="P29" s="34"/>
      <c r="Q29" s="34"/>
      <c r="R29"/>
    </row>
    <row r="30" spans="1:19" s="37" customFormat="1" x14ac:dyDescent="0.35">
      <c r="N30" s="34"/>
      <c r="O30" s="34"/>
      <c r="P30" s="34"/>
      <c r="Q30" s="34"/>
      <c r="R30"/>
    </row>
    <row r="31" spans="1:19" s="37" customFormat="1" x14ac:dyDescent="0.35">
      <c r="N31" s="34"/>
      <c r="O31" s="34"/>
      <c r="P31" s="34"/>
      <c r="Q31" s="34"/>
      <c r="R31"/>
    </row>
    <row r="32" spans="1:19" s="37" customFormat="1" x14ac:dyDescent="0.35">
      <c r="N32" s="34"/>
      <c r="O32" s="34"/>
      <c r="P32" s="34"/>
      <c r="Q32" s="34"/>
      <c r="R32"/>
    </row>
    <row r="33" spans="4:18" s="37" customFormat="1" x14ac:dyDescent="0.35">
      <c r="N33" s="34"/>
      <c r="O33" s="34"/>
      <c r="P33" s="34"/>
      <c r="Q33" s="34"/>
      <c r="R33"/>
    </row>
    <row r="34" spans="4:18" s="37" customFormat="1" x14ac:dyDescent="0.35">
      <c r="N34" s="34"/>
      <c r="O34" s="34"/>
      <c r="P34" s="34"/>
      <c r="Q34" s="34"/>
      <c r="R34"/>
    </row>
    <row r="35" spans="4:18" s="37" customFormat="1" x14ac:dyDescent="0.35">
      <c r="N35" s="34"/>
      <c r="O35" s="34"/>
      <c r="P35" s="34"/>
      <c r="Q35" s="34"/>
      <c r="R35"/>
    </row>
    <row r="36" spans="4:18" s="37" customFormat="1" x14ac:dyDescent="0.35">
      <c r="N36" s="34"/>
      <c r="O36" s="34"/>
      <c r="P36" s="34"/>
      <c r="Q36" s="34"/>
      <c r="R36"/>
    </row>
    <row r="37" spans="4:18" s="37" customFormat="1" x14ac:dyDescent="0.35">
      <c r="N37" s="34"/>
      <c r="O37" s="34"/>
      <c r="P37" s="34"/>
      <c r="Q37" s="34"/>
      <c r="R37"/>
    </row>
    <row r="38" spans="4:18" s="37" customFormat="1" x14ac:dyDescent="0.35">
      <c r="N38" s="34"/>
      <c r="O38" s="34"/>
      <c r="P38" s="34"/>
      <c r="Q38" s="34"/>
      <c r="R38"/>
    </row>
    <row r="39" spans="4:18" s="37" customFormat="1" x14ac:dyDescent="0.35">
      <c r="N39" s="34"/>
      <c r="O39" s="34"/>
      <c r="P39" s="34"/>
      <c r="Q39" s="34"/>
      <c r="R39"/>
    </row>
    <row r="40" spans="4:18" s="37" customFormat="1" x14ac:dyDescent="0.35">
      <c r="N40" s="34"/>
      <c r="O40" s="34"/>
      <c r="P40" s="34"/>
      <c r="Q40" s="34"/>
      <c r="R40"/>
    </row>
    <row r="41" spans="4:18" s="37" customFormat="1" x14ac:dyDescent="0.35">
      <c r="D41" s="34"/>
      <c r="E41" s="34"/>
      <c r="N41" s="34"/>
      <c r="O41" s="34"/>
      <c r="P41" s="34"/>
      <c r="Q41" s="34"/>
      <c r="R41"/>
    </row>
    <row r="42" spans="4:18" s="37" customFormat="1" x14ac:dyDescent="0.35">
      <c r="D42" s="34"/>
      <c r="E42" s="34"/>
      <c r="N42" s="34"/>
      <c r="O42" s="34"/>
      <c r="P42" s="34"/>
      <c r="Q42" s="34"/>
      <c r="R42"/>
    </row>
    <row r="43" spans="4:18" s="37" customFormat="1" x14ac:dyDescent="0.35">
      <c r="D43" s="34"/>
      <c r="E43" s="34"/>
      <c r="N43" s="34"/>
      <c r="O43" s="34"/>
      <c r="P43" s="34"/>
      <c r="Q43" s="34"/>
      <c r="R43"/>
    </row>
    <row r="44" spans="4:18" s="37" customFormat="1" x14ac:dyDescent="0.35">
      <c r="D44" s="34"/>
      <c r="E44" s="34"/>
      <c r="N44" s="34"/>
      <c r="O44" s="34"/>
      <c r="P44" s="34"/>
      <c r="Q44" s="34"/>
      <c r="R44"/>
    </row>
    <row r="45" spans="4:18" s="37" customFormat="1" x14ac:dyDescent="0.35">
      <c r="D45" s="34"/>
      <c r="E45" s="34"/>
      <c r="N45" s="34"/>
      <c r="O45" s="34"/>
      <c r="P45" s="34"/>
      <c r="Q45" s="34"/>
      <c r="R45"/>
    </row>
    <row r="46" spans="4:18" s="37" customFormat="1" x14ac:dyDescent="0.35">
      <c r="D46" s="34"/>
      <c r="E46" s="34"/>
      <c r="N46" s="34"/>
      <c r="O46" s="34"/>
      <c r="P46" s="34"/>
      <c r="Q46" s="34"/>
      <c r="R46"/>
    </row>
    <row r="47" spans="4:18" s="37" customFormat="1" x14ac:dyDescent="0.35">
      <c r="D47" s="34"/>
      <c r="E47" s="34"/>
      <c r="N47" s="34"/>
      <c r="O47" s="34"/>
      <c r="P47" s="34"/>
      <c r="Q47" s="34"/>
      <c r="R47"/>
    </row>
    <row r="48" spans="4:18" s="37" customFormat="1" x14ac:dyDescent="0.35">
      <c r="D48" s="34"/>
      <c r="E48" s="34"/>
      <c r="N48" s="34"/>
      <c r="O48" s="34"/>
      <c r="P48" s="34"/>
      <c r="Q48" s="34"/>
      <c r="R48"/>
    </row>
    <row r="49" spans="4:18" s="37" customFormat="1" x14ac:dyDescent="0.35">
      <c r="D49" s="34"/>
      <c r="E49" s="34"/>
      <c r="N49" s="34"/>
      <c r="O49" s="34"/>
      <c r="P49" s="34"/>
      <c r="Q49" s="34"/>
      <c r="R49"/>
    </row>
    <row r="50" spans="4:18" s="37" customFormat="1" x14ac:dyDescent="0.35">
      <c r="D50" s="34"/>
      <c r="E50" s="34"/>
      <c r="N50" s="34"/>
      <c r="O50" s="34"/>
      <c r="P50" s="34"/>
      <c r="Q50" s="34"/>
      <c r="R50"/>
    </row>
    <row r="51" spans="4:18" s="37" customFormat="1" x14ac:dyDescent="0.35">
      <c r="D51" s="34"/>
      <c r="E51" s="34"/>
      <c r="N51" s="34"/>
      <c r="O51" s="34"/>
      <c r="P51" s="34"/>
      <c r="Q51" s="34"/>
      <c r="R51"/>
    </row>
    <row r="52" spans="4:18" s="37" customFormat="1" x14ac:dyDescent="0.35">
      <c r="D52" s="34"/>
      <c r="E52" s="34"/>
      <c r="N52" s="34"/>
      <c r="O52" s="34"/>
      <c r="P52" s="34"/>
      <c r="Q52" s="34"/>
      <c r="R52"/>
    </row>
    <row r="53" spans="4:18" s="37" customFormat="1" x14ac:dyDescent="0.35">
      <c r="D53" s="34"/>
      <c r="E53" s="34"/>
      <c r="N53" s="34"/>
      <c r="O53" s="34"/>
      <c r="P53" s="34"/>
      <c r="Q53" s="34"/>
      <c r="R53"/>
    </row>
    <row r="54" spans="4:18" s="37" customFormat="1" x14ac:dyDescent="0.35">
      <c r="D54" s="34"/>
      <c r="E54" s="34"/>
      <c r="N54" s="34"/>
      <c r="O54" s="34"/>
      <c r="P54" s="34"/>
      <c r="Q54" s="34"/>
      <c r="R54"/>
    </row>
    <row r="55" spans="4:18" s="37" customFormat="1" x14ac:dyDescent="0.35">
      <c r="D55" s="34"/>
      <c r="E55" s="34"/>
      <c r="N55" s="34"/>
      <c r="O55" s="34"/>
      <c r="P55" s="34"/>
      <c r="Q55" s="34"/>
      <c r="R55"/>
    </row>
    <row r="56" spans="4:18" s="37" customFormat="1" x14ac:dyDescent="0.35">
      <c r="D56" s="34"/>
      <c r="E56" s="34"/>
      <c r="N56" s="34"/>
      <c r="O56" s="34"/>
      <c r="P56" s="34"/>
      <c r="Q56" s="34"/>
      <c r="R56"/>
    </row>
    <row r="57" spans="4:18" s="37" customFormat="1" x14ac:dyDescent="0.35">
      <c r="D57" s="34"/>
      <c r="E57" s="34"/>
      <c r="N57" s="34"/>
      <c r="O57" s="34"/>
      <c r="P57" s="34"/>
      <c r="Q57" s="34"/>
      <c r="R57"/>
    </row>
    <row r="58" spans="4:18" s="37" customFormat="1" x14ac:dyDescent="0.35">
      <c r="D58" s="34"/>
      <c r="E58" s="34"/>
      <c r="N58" s="34"/>
      <c r="O58" s="34"/>
      <c r="P58" s="34"/>
      <c r="Q58" s="34"/>
      <c r="R58"/>
    </row>
    <row r="59" spans="4:18" s="37" customFormat="1" x14ac:dyDescent="0.35">
      <c r="D59" s="34"/>
      <c r="E59" s="34"/>
      <c r="N59" s="34"/>
      <c r="O59" s="34"/>
      <c r="P59" s="34"/>
      <c r="Q59" s="34"/>
      <c r="R59"/>
    </row>
    <row r="60" spans="4:18" s="37" customFormat="1" x14ac:dyDescent="0.35">
      <c r="D60" s="34"/>
      <c r="E60" s="34"/>
      <c r="N60" s="34"/>
      <c r="O60" s="34"/>
      <c r="P60" s="34"/>
      <c r="Q60" s="34"/>
      <c r="R60"/>
    </row>
    <row r="61" spans="4:18" s="37" customFormat="1" x14ac:dyDescent="0.35">
      <c r="D61" s="34"/>
      <c r="E61" s="34"/>
      <c r="N61" s="34"/>
      <c r="O61" s="34"/>
      <c r="P61" s="34"/>
      <c r="Q61" s="34"/>
      <c r="R61"/>
    </row>
    <row r="62" spans="4:18" s="37" customFormat="1" x14ac:dyDescent="0.35">
      <c r="D62" s="34"/>
      <c r="E62" s="34"/>
      <c r="N62" s="34"/>
      <c r="O62" s="34"/>
      <c r="P62" s="34"/>
      <c r="Q62" s="34"/>
      <c r="R62"/>
    </row>
    <row r="63" spans="4:18" s="37" customFormat="1" x14ac:dyDescent="0.35">
      <c r="D63" s="34"/>
      <c r="E63" s="34"/>
      <c r="N63" s="34"/>
      <c r="O63" s="34"/>
      <c r="P63" s="34"/>
      <c r="Q63" s="34"/>
      <c r="R63"/>
    </row>
    <row r="64" spans="4:18" s="37" customFormat="1" x14ac:dyDescent="0.35">
      <c r="D64" s="34"/>
      <c r="E64" s="34"/>
      <c r="N64" s="34"/>
      <c r="O64" s="34"/>
      <c r="P64" s="34"/>
      <c r="Q64" s="34"/>
      <c r="R64"/>
    </row>
    <row r="65" spans="4:18" s="37" customFormat="1" x14ac:dyDescent="0.35">
      <c r="D65" s="34"/>
      <c r="E65" s="34"/>
      <c r="N65" s="34"/>
      <c r="O65" s="34"/>
      <c r="P65" s="34"/>
      <c r="Q65" s="34"/>
      <c r="R65"/>
    </row>
    <row r="66" spans="4:18" s="37" customFormat="1" x14ac:dyDescent="0.35">
      <c r="D66" s="34"/>
      <c r="E66" s="34"/>
      <c r="N66" s="34"/>
      <c r="O66" s="34"/>
      <c r="P66" s="34"/>
      <c r="Q66" s="34"/>
      <c r="R66"/>
    </row>
    <row r="67" spans="4:18" s="37" customFormat="1" x14ac:dyDescent="0.35">
      <c r="D67" s="34"/>
      <c r="E67" s="34"/>
      <c r="N67" s="34"/>
      <c r="O67" s="34"/>
      <c r="P67" s="34"/>
      <c r="Q67" s="34"/>
      <c r="R67"/>
    </row>
    <row r="68" spans="4:18" s="37" customFormat="1" x14ac:dyDescent="0.35">
      <c r="D68" s="34"/>
      <c r="E68" s="34"/>
      <c r="N68" s="34"/>
      <c r="O68" s="34"/>
      <c r="P68" s="34"/>
      <c r="Q68" s="34"/>
      <c r="R68"/>
    </row>
    <row r="69" spans="4:18" s="37" customFormat="1" x14ac:dyDescent="0.35">
      <c r="D69" s="34"/>
      <c r="E69" s="34"/>
      <c r="N69" s="34"/>
      <c r="O69" s="34"/>
      <c r="P69" s="34"/>
      <c r="Q69" s="34"/>
      <c r="R69"/>
    </row>
    <row r="70" spans="4:18" s="37" customFormat="1" x14ac:dyDescent="0.35">
      <c r="D70" s="34"/>
      <c r="E70" s="34"/>
      <c r="N70" s="34"/>
      <c r="O70" s="34"/>
      <c r="P70" s="34"/>
      <c r="Q70" s="34"/>
      <c r="R70"/>
    </row>
    <row r="71" spans="4:18" s="37" customFormat="1" x14ac:dyDescent="0.35">
      <c r="D71" s="34"/>
      <c r="E71" s="34"/>
      <c r="N71" s="34"/>
      <c r="O71" s="34"/>
      <c r="P71" s="34"/>
      <c r="Q71" s="34"/>
      <c r="R71"/>
    </row>
    <row r="72" spans="4:18" s="37" customFormat="1" x14ac:dyDescent="0.35">
      <c r="D72" s="34"/>
      <c r="E72" s="34"/>
      <c r="N72" s="34"/>
      <c r="O72" s="34"/>
      <c r="P72" s="34"/>
      <c r="Q72" s="34"/>
      <c r="R72"/>
    </row>
    <row r="73" spans="4:18" s="37" customFormat="1" x14ac:dyDescent="0.35">
      <c r="D73" s="34"/>
      <c r="E73" s="34"/>
      <c r="N73" s="34"/>
      <c r="O73" s="34"/>
      <c r="P73" s="34"/>
      <c r="Q73" s="34"/>
      <c r="R73"/>
    </row>
    <row r="74" spans="4:18" s="37" customFormat="1" x14ac:dyDescent="0.35">
      <c r="D74" s="34"/>
      <c r="E74" s="34"/>
      <c r="N74" s="34"/>
      <c r="O74" s="34"/>
      <c r="P74" s="34"/>
      <c r="Q74" s="34"/>
      <c r="R74"/>
    </row>
    <row r="75" spans="4:18" s="37" customFormat="1" x14ac:dyDescent="0.35">
      <c r="D75" s="34"/>
      <c r="E75" s="34"/>
      <c r="N75" s="34"/>
      <c r="O75" s="34"/>
      <c r="P75" s="34"/>
      <c r="Q75" s="34"/>
      <c r="R75"/>
    </row>
    <row r="76" spans="4:18" s="37" customFormat="1" x14ac:dyDescent="0.35">
      <c r="D76" s="34"/>
      <c r="E76" s="34"/>
      <c r="N76" s="34"/>
      <c r="O76" s="34"/>
      <c r="P76" s="34"/>
      <c r="Q76" s="34"/>
      <c r="R76"/>
    </row>
    <row r="77" spans="4:18" s="37" customFormat="1" x14ac:dyDescent="0.35">
      <c r="D77" s="34"/>
      <c r="E77" s="34"/>
      <c r="N77" s="34"/>
      <c r="O77" s="34"/>
      <c r="P77" s="34"/>
      <c r="Q77" s="34"/>
      <c r="R77"/>
    </row>
    <row r="78" spans="4:18" s="37" customFormat="1" x14ac:dyDescent="0.35">
      <c r="D78" s="34"/>
      <c r="E78" s="34"/>
      <c r="N78" s="34"/>
      <c r="O78" s="34"/>
      <c r="P78" s="34"/>
      <c r="Q78" s="34"/>
      <c r="R78"/>
    </row>
    <row r="79" spans="4:18" s="37" customFormat="1" x14ac:dyDescent="0.35">
      <c r="D79" s="34"/>
      <c r="E79" s="34"/>
      <c r="N79" s="34"/>
      <c r="O79" s="34"/>
      <c r="P79" s="34"/>
      <c r="Q79" s="34"/>
      <c r="R79"/>
    </row>
    <row r="80" spans="4:18" s="37" customFormat="1" x14ac:dyDescent="0.35">
      <c r="D80" s="34"/>
      <c r="E80" s="34"/>
      <c r="N80" s="34"/>
      <c r="O80" s="34"/>
      <c r="P80" s="34"/>
      <c r="Q80" s="34"/>
      <c r="R80"/>
    </row>
    <row r="81" spans="4:18" s="37" customFormat="1" x14ac:dyDescent="0.35">
      <c r="D81" s="34"/>
      <c r="E81" s="34"/>
      <c r="N81" s="34"/>
      <c r="O81" s="34"/>
      <c r="P81" s="34"/>
      <c r="Q81" s="34"/>
      <c r="R81"/>
    </row>
    <row r="82" spans="4:18" s="37" customFormat="1" x14ac:dyDescent="0.35">
      <c r="D82" s="34"/>
      <c r="E82" s="34"/>
      <c r="N82" s="34"/>
      <c r="O82" s="34"/>
      <c r="P82" s="34"/>
      <c r="Q82" s="34"/>
      <c r="R82"/>
    </row>
    <row r="83" spans="4:18" s="37" customFormat="1" x14ac:dyDescent="0.35">
      <c r="D83" s="34"/>
      <c r="E83" s="34"/>
      <c r="N83" s="34"/>
      <c r="O83" s="34"/>
      <c r="P83" s="34"/>
      <c r="Q83" s="34"/>
      <c r="R83"/>
    </row>
    <row r="84" spans="4:18" s="37" customFormat="1" x14ac:dyDescent="0.35">
      <c r="D84" s="34"/>
      <c r="E84" s="34"/>
      <c r="N84" s="34"/>
      <c r="O84" s="34"/>
      <c r="P84" s="34"/>
      <c r="Q84" s="34"/>
      <c r="R84"/>
    </row>
    <row r="85" spans="4:18" s="37" customFormat="1" x14ac:dyDescent="0.35">
      <c r="D85" s="34"/>
      <c r="E85" s="34"/>
      <c r="N85" s="34"/>
      <c r="O85" s="34"/>
      <c r="P85" s="34"/>
      <c r="Q85" s="34"/>
      <c r="R85"/>
    </row>
    <row r="86" spans="4:18" s="37" customFormat="1" x14ac:dyDescent="0.35">
      <c r="D86" s="34"/>
      <c r="E86" s="34"/>
      <c r="N86" s="34"/>
      <c r="O86" s="34"/>
      <c r="P86" s="34"/>
      <c r="Q86" s="34"/>
      <c r="R86"/>
    </row>
    <row r="87" spans="4:18" s="37" customFormat="1" x14ac:dyDescent="0.35">
      <c r="D87" s="34"/>
      <c r="E87" s="34"/>
      <c r="N87" s="34"/>
      <c r="O87" s="34"/>
      <c r="P87" s="34"/>
      <c r="Q87" s="34"/>
      <c r="R87"/>
    </row>
    <row r="88" spans="4:18" s="37" customFormat="1" x14ac:dyDescent="0.35">
      <c r="D88" s="34"/>
      <c r="E88" s="34"/>
      <c r="N88" s="34"/>
      <c r="O88" s="34"/>
      <c r="P88" s="34"/>
      <c r="Q88" s="34"/>
      <c r="R88"/>
    </row>
    <row r="89" spans="4:18" s="37" customFormat="1" x14ac:dyDescent="0.35">
      <c r="D89" s="34"/>
      <c r="E89" s="34"/>
      <c r="N89" s="34"/>
      <c r="O89" s="34"/>
      <c r="P89" s="34"/>
      <c r="Q89" s="34"/>
      <c r="R89"/>
    </row>
    <row r="90" spans="4:18" s="37" customFormat="1" x14ac:dyDescent="0.35">
      <c r="D90" s="34"/>
      <c r="E90" s="34"/>
      <c r="N90" s="34"/>
      <c r="O90" s="34"/>
      <c r="P90" s="34"/>
      <c r="Q90" s="34"/>
      <c r="R90"/>
    </row>
    <row r="91" spans="4:18" s="37" customFormat="1" x14ac:dyDescent="0.35">
      <c r="D91" s="34"/>
      <c r="E91" s="34"/>
      <c r="N91" s="34"/>
      <c r="O91" s="34"/>
      <c r="P91" s="34"/>
      <c r="Q91" s="34"/>
      <c r="R91"/>
    </row>
    <row r="92" spans="4:18" s="37" customFormat="1" x14ac:dyDescent="0.35">
      <c r="D92" s="34"/>
      <c r="E92" s="34"/>
      <c r="N92" s="34"/>
      <c r="O92" s="34"/>
      <c r="P92" s="34"/>
      <c r="Q92" s="34"/>
      <c r="R92"/>
    </row>
    <row r="93" spans="4:18" s="37" customFormat="1" x14ac:dyDescent="0.35">
      <c r="D93" s="34"/>
      <c r="E93" s="34"/>
      <c r="N93" s="34"/>
      <c r="O93" s="34"/>
      <c r="P93" s="34"/>
      <c r="Q93" s="34"/>
      <c r="R93"/>
    </row>
    <row r="94" spans="4:18" s="37" customFormat="1" x14ac:dyDescent="0.35">
      <c r="D94" s="34"/>
      <c r="E94" s="34"/>
      <c r="N94" s="34"/>
      <c r="O94" s="34"/>
      <c r="P94" s="34"/>
      <c r="Q94" s="34"/>
      <c r="R94"/>
    </row>
    <row r="95" spans="4:18" s="37" customFormat="1" x14ac:dyDescent="0.35">
      <c r="D95" s="34"/>
      <c r="E95" s="34"/>
      <c r="N95" s="34"/>
      <c r="O95" s="34"/>
      <c r="P95" s="34"/>
      <c r="Q95" s="34"/>
      <c r="R95"/>
    </row>
    <row r="96" spans="4:18" s="37" customFormat="1" x14ac:dyDescent="0.35">
      <c r="D96" s="34"/>
      <c r="E96" s="34"/>
      <c r="N96" s="34"/>
      <c r="O96" s="34"/>
      <c r="P96" s="34"/>
      <c r="Q96" s="34"/>
      <c r="R96"/>
    </row>
    <row r="97" spans="4:18" s="37" customFormat="1" x14ac:dyDescent="0.35">
      <c r="D97" s="34"/>
      <c r="E97" s="34"/>
      <c r="N97" s="34"/>
      <c r="O97" s="34"/>
      <c r="P97" s="34"/>
      <c r="Q97" s="34"/>
      <c r="R97"/>
    </row>
    <row r="98" spans="4:18" s="37" customFormat="1" x14ac:dyDescent="0.35">
      <c r="D98" s="34"/>
      <c r="E98" s="34"/>
      <c r="N98" s="34"/>
      <c r="O98" s="34"/>
      <c r="P98" s="34"/>
      <c r="Q98" s="34"/>
      <c r="R98"/>
    </row>
    <row r="99" spans="4:18" s="37" customFormat="1" x14ac:dyDescent="0.35">
      <c r="D99" s="34"/>
      <c r="E99" s="34"/>
      <c r="N99" s="34"/>
      <c r="O99" s="34"/>
      <c r="P99" s="34"/>
      <c r="Q99" s="34"/>
      <c r="R99"/>
    </row>
    <row r="100" spans="4:18" s="37" customFormat="1" x14ac:dyDescent="0.35">
      <c r="D100" s="34"/>
      <c r="E100" s="34"/>
      <c r="N100" s="34"/>
      <c r="O100" s="34"/>
      <c r="P100" s="34"/>
      <c r="Q100" s="34"/>
      <c r="R100"/>
    </row>
    <row r="101" spans="4:18" s="37" customFormat="1" x14ac:dyDescent="0.35">
      <c r="D101" s="34"/>
      <c r="E101" s="34"/>
      <c r="N101" s="34"/>
      <c r="O101" s="34"/>
      <c r="P101" s="34"/>
      <c r="Q101" s="34"/>
      <c r="R101"/>
    </row>
    <row r="102" spans="4:18" s="37" customFormat="1" x14ac:dyDescent="0.35">
      <c r="D102" s="34"/>
      <c r="E102" s="34"/>
      <c r="N102" s="34"/>
      <c r="O102" s="34"/>
      <c r="P102" s="34"/>
      <c r="Q102" s="34"/>
      <c r="R102"/>
    </row>
    <row r="103" spans="4:18" s="37" customFormat="1" x14ac:dyDescent="0.35">
      <c r="D103" s="34"/>
      <c r="E103" s="34"/>
      <c r="N103" s="34"/>
      <c r="O103" s="34"/>
      <c r="P103" s="34"/>
      <c r="Q103" s="34"/>
      <c r="R103"/>
    </row>
    <row r="104" spans="4:18" s="37" customFormat="1" x14ac:dyDescent="0.35">
      <c r="D104" s="34"/>
      <c r="E104" s="34"/>
      <c r="N104" s="34"/>
      <c r="O104" s="34"/>
      <c r="P104" s="34"/>
      <c r="Q104" s="34"/>
      <c r="R104"/>
    </row>
    <row r="105" spans="4:18" s="37" customFormat="1" x14ac:dyDescent="0.35">
      <c r="D105" s="34"/>
      <c r="E105" s="34"/>
      <c r="N105" s="34"/>
      <c r="O105" s="34"/>
      <c r="P105" s="34"/>
      <c r="Q105" s="34"/>
      <c r="R105"/>
    </row>
    <row r="106" spans="4:18" s="37" customFormat="1" x14ac:dyDescent="0.35">
      <c r="D106" s="34"/>
      <c r="E106" s="34"/>
      <c r="N106" s="34"/>
      <c r="O106" s="34"/>
      <c r="P106" s="34"/>
      <c r="Q106" s="34"/>
      <c r="R106"/>
    </row>
    <row r="107" spans="4:18" s="37" customFormat="1" x14ac:dyDescent="0.35">
      <c r="D107" s="34"/>
      <c r="E107" s="34"/>
      <c r="N107" s="34"/>
      <c r="O107" s="34"/>
      <c r="P107" s="34"/>
      <c r="Q107" s="34"/>
      <c r="R107"/>
    </row>
    <row r="108" spans="4:18" s="37" customFormat="1" x14ac:dyDescent="0.35">
      <c r="D108" s="34"/>
      <c r="E108" s="34"/>
      <c r="N108" s="34"/>
      <c r="O108" s="34"/>
      <c r="P108" s="34"/>
      <c r="Q108" s="34"/>
      <c r="R108"/>
    </row>
    <row r="109" spans="4:18" s="37" customFormat="1" x14ac:dyDescent="0.35">
      <c r="D109" s="34"/>
      <c r="E109" s="34"/>
      <c r="N109" s="34"/>
      <c r="O109" s="34"/>
      <c r="P109" s="34"/>
      <c r="Q109" s="34"/>
      <c r="R109"/>
    </row>
    <row r="110" spans="4:18" s="37" customFormat="1" x14ac:dyDescent="0.35">
      <c r="D110" s="34"/>
      <c r="E110" s="34"/>
      <c r="N110" s="34"/>
      <c r="O110" s="34"/>
      <c r="P110" s="34"/>
      <c r="Q110" s="34"/>
      <c r="R110"/>
    </row>
    <row r="111" spans="4:18" s="37" customFormat="1" x14ac:dyDescent="0.35">
      <c r="D111" s="34"/>
      <c r="E111" s="34"/>
      <c r="N111" s="34"/>
      <c r="O111" s="34"/>
      <c r="P111" s="34"/>
      <c r="Q111" s="34"/>
      <c r="R111"/>
    </row>
    <row r="112" spans="4:18" s="37" customFormat="1" x14ac:dyDescent="0.35">
      <c r="D112" s="34"/>
      <c r="E112" s="34"/>
      <c r="N112" s="34"/>
      <c r="O112" s="34"/>
      <c r="P112" s="34"/>
      <c r="Q112" s="34"/>
      <c r="R112"/>
    </row>
    <row r="113" spans="4:18" s="37" customFormat="1" x14ac:dyDescent="0.35">
      <c r="D113" s="34"/>
      <c r="E113" s="34"/>
      <c r="N113" s="34"/>
      <c r="O113" s="34"/>
      <c r="P113" s="34"/>
      <c r="Q113" s="34"/>
      <c r="R113"/>
    </row>
    <row r="114" spans="4:18" s="37" customFormat="1" x14ac:dyDescent="0.35">
      <c r="D114" s="34"/>
      <c r="E114" s="34"/>
      <c r="N114" s="34"/>
      <c r="O114" s="34"/>
      <c r="P114" s="34"/>
      <c r="Q114" s="34"/>
      <c r="R114"/>
    </row>
    <row r="115" spans="4:18" s="37" customFormat="1" x14ac:dyDescent="0.35">
      <c r="D115" s="34"/>
      <c r="E115" s="34"/>
      <c r="N115" s="34"/>
      <c r="O115" s="34"/>
      <c r="P115" s="34"/>
      <c r="Q115" s="34"/>
      <c r="R115"/>
    </row>
    <row r="116" spans="4:18" s="37" customFormat="1" x14ac:dyDescent="0.35">
      <c r="D116" s="34"/>
      <c r="E116" s="34"/>
      <c r="N116" s="34"/>
      <c r="O116" s="34"/>
      <c r="P116" s="34"/>
      <c r="Q116" s="34"/>
      <c r="R116"/>
    </row>
    <row r="117" spans="4:18" s="37" customFormat="1" x14ac:dyDescent="0.35">
      <c r="D117" s="34"/>
      <c r="E117" s="34"/>
      <c r="N117" s="34"/>
      <c r="O117" s="34"/>
      <c r="P117" s="34"/>
      <c r="Q117" s="34"/>
      <c r="R117"/>
    </row>
    <row r="118" spans="4:18" s="37" customFormat="1" x14ac:dyDescent="0.35">
      <c r="D118" s="34"/>
      <c r="E118" s="34"/>
      <c r="N118" s="34"/>
      <c r="O118" s="34"/>
      <c r="P118" s="34"/>
      <c r="Q118" s="34"/>
      <c r="R118"/>
    </row>
    <row r="119" spans="4:18" s="37" customFormat="1" x14ac:dyDescent="0.35">
      <c r="D119" s="34"/>
      <c r="E119" s="34"/>
      <c r="N119" s="34"/>
      <c r="O119" s="34"/>
      <c r="P119" s="34"/>
      <c r="Q119" s="34"/>
      <c r="R119"/>
    </row>
    <row r="120" spans="4:18" s="37" customFormat="1" x14ac:dyDescent="0.35">
      <c r="D120" s="34"/>
      <c r="E120" s="34"/>
      <c r="N120" s="34"/>
      <c r="O120" s="34"/>
      <c r="P120" s="34"/>
      <c r="Q120" s="34"/>
      <c r="R120"/>
    </row>
    <row r="121" spans="4:18" s="37" customFormat="1" x14ac:dyDescent="0.35">
      <c r="D121" s="34"/>
      <c r="E121" s="34"/>
      <c r="N121" s="34"/>
      <c r="O121" s="34"/>
      <c r="P121" s="34"/>
      <c r="Q121" s="34"/>
      <c r="R121"/>
    </row>
    <row r="122" spans="4:18" s="37" customFormat="1" x14ac:dyDescent="0.35">
      <c r="D122" s="34"/>
      <c r="E122" s="34"/>
      <c r="N122" s="34"/>
      <c r="O122" s="34"/>
      <c r="P122" s="34"/>
      <c r="Q122" s="34"/>
      <c r="R122"/>
    </row>
    <row r="123" spans="4:18" s="37" customFormat="1" x14ac:dyDescent="0.35">
      <c r="D123" s="34"/>
      <c r="E123" s="34"/>
      <c r="N123" s="34"/>
      <c r="O123" s="34"/>
      <c r="P123" s="34"/>
      <c r="Q123" s="34"/>
      <c r="R123"/>
    </row>
    <row r="124" spans="4:18" s="37" customFormat="1" x14ac:dyDescent="0.35">
      <c r="D124" s="34"/>
      <c r="E124" s="34"/>
      <c r="N124" s="34"/>
      <c r="O124" s="34"/>
      <c r="P124" s="34"/>
      <c r="Q124" s="34"/>
      <c r="R124"/>
    </row>
    <row r="125" spans="4:18" s="37" customFormat="1" x14ac:dyDescent="0.35">
      <c r="D125" s="34"/>
      <c r="E125" s="34"/>
      <c r="N125" s="34"/>
      <c r="O125" s="34"/>
      <c r="P125" s="34"/>
      <c r="Q125" s="34"/>
      <c r="R125"/>
    </row>
    <row r="126" spans="4:18" s="37" customFormat="1" x14ac:dyDescent="0.35">
      <c r="D126" s="34"/>
      <c r="E126" s="34"/>
      <c r="N126" s="34"/>
      <c r="O126" s="34"/>
      <c r="P126" s="34"/>
      <c r="Q126" s="34"/>
      <c r="R126"/>
    </row>
    <row r="127" spans="4:18" s="37" customFormat="1" x14ac:dyDescent="0.35">
      <c r="D127" s="34"/>
      <c r="E127" s="34"/>
      <c r="N127" s="34"/>
      <c r="O127" s="34"/>
      <c r="P127" s="34"/>
      <c r="Q127" s="34"/>
      <c r="R127"/>
    </row>
    <row r="128" spans="4:18" s="37" customFormat="1" x14ac:dyDescent="0.35">
      <c r="D128" s="34"/>
      <c r="E128" s="34"/>
      <c r="N128" s="34"/>
      <c r="O128" s="34"/>
      <c r="P128" s="34"/>
      <c r="Q128" s="34"/>
      <c r="R128"/>
    </row>
    <row r="129" spans="4:18" s="37" customFormat="1" x14ac:dyDescent="0.35">
      <c r="D129" s="34"/>
      <c r="E129" s="34"/>
      <c r="N129" s="34"/>
      <c r="O129" s="34"/>
      <c r="P129" s="34"/>
      <c r="Q129" s="34"/>
      <c r="R129"/>
    </row>
    <row r="130" spans="4:18" s="37" customFormat="1" x14ac:dyDescent="0.35">
      <c r="D130" s="34"/>
      <c r="E130" s="34"/>
      <c r="N130" s="34"/>
      <c r="O130" s="34"/>
      <c r="P130" s="34"/>
      <c r="Q130" s="34"/>
      <c r="R130"/>
    </row>
    <row r="131" spans="4:18" s="37" customFormat="1" x14ac:dyDescent="0.35">
      <c r="D131" s="34"/>
      <c r="E131" s="34"/>
      <c r="N131" s="34"/>
      <c r="O131" s="34"/>
      <c r="P131" s="34"/>
      <c r="Q131" s="34"/>
      <c r="R131"/>
    </row>
    <row r="132" spans="4:18" s="37" customFormat="1" x14ac:dyDescent="0.35">
      <c r="D132" s="34"/>
      <c r="E132" s="34"/>
      <c r="N132" s="34"/>
      <c r="O132" s="34"/>
      <c r="P132" s="34"/>
      <c r="Q132" s="34"/>
      <c r="R132"/>
    </row>
    <row r="133" spans="4:18" s="37" customFormat="1" x14ac:dyDescent="0.35">
      <c r="D133" s="34"/>
      <c r="E133" s="34"/>
      <c r="N133" s="34"/>
      <c r="O133" s="34"/>
      <c r="P133" s="34"/>
      <c r="Q133" s="34"/>
      <c r="R133"/>
    </row>
    <row r="134" spans="4:18" s="37" customFormat="1" x14ac:dyDescent="0.35">
      <c r="D134" s="34"/>
      <c r="E134" s="34"/>
      <c r="N134" s="34"/>
      <c r="O134" s="34"/>
      <c r="P134" s="34"/>
      <c r="Q134" s="34"/>
      <c r="R134"/>
    </row>
    <row r="135" spans="4:18" s="37" customFormat="1" x14ac:dyDescent="0.35">
      <c r="D135" s="34"/>
      <c r="E135" s="34"/>
      <c r="N135" s="34"/>
      <c r="O135" s="34"/>
      <c r="P135" s="34"/>
      <c r="Q135" s="34"/>
      <c r="R135"/>
    </row>
    <row r="136" spans="4:18" s="37" customFormat="1" x14ac:dyDescent="0.35">
      <c r="D136" s="34"/>
      <c r="E136" s="34"/>
      <c r="N136" s="34"/>
      <c r="O136" s="34"/>
      <c r="P136" s="34"/>
      <c r="Q136" s="34"/>
      <c r="R136"/>
    </row>
    <row r="137" spans="4:18" s="37" customFormat="1" x14ac:dyDescent="0.35">
      <c r="D137" s="34"/>
      <c r="E137" s="34"/>
      <c r="N137" s="34"/>
      <c r="O137" s="34"/>
      <c r="P137" s="34"/>
      <c r="Q137" s="34"/>
      <c r="R137"/>
    </row>
    <row r="138" spans="4:18" s="37" customFormat="1" x14ac:dyDescent="0.35">
      <c r="D138" s="34"/>
      <c r="E138" s="34"/>
      <c r="N138" s="34"/>
      <c r="O138" s="34"/>
      <c r="P138" s="34"/>
      <c r="Q138" s="34"/>
      <c r="R138"/>
    </row>
    <row r="139" spans="4:18" s="37" customFormat="1" x14ac:dyDescent="0.35">
      <c r="D139" s="34"/>
      <c r="E139" s="34"/>
      <c r="N139" s="34"/>
      <c r="O139" s="34"/>
      <c r="P139" s="34"/>
      <c r="Q139" s="34"/>
      <c r="R139"/>
    </row>
    <row r="140" spans="4:18" s="37" customFormat="1" x14ac:dyDescent="0.35">
      <c r="D140" s="34"/>
      <c r="E140" s="34"/>
      <c r="N140" s="34"/>
      <c r="O140" s="34"/>
      <c r="P140" s="34"/>
      <c r="Q140" s="34"/>
      <c r="R140"/>
    </row>
    <row r="141" spans="4:18" s="37" customFormat="1" x14ac:dyDescent="0.35">
      <c r="D141" s="34"/>
      <c r="E141" s="34"/>
      <c r="N141" s="34"/>
      <c r="O141" s="34"/>
      <c r="P141" s="34"/>
      <c r="Q141" s="34"/>
      <c r="R141"/>
    </row>
    <row r="142" spans="4:18" s="37" customFormat="1" x14ac:dyDescent="0.35">
      <c r="D142" s="34"/>
      <c r="E142" s="34"/>
      <c r="N142" s="34"/>
      <c r="O142" s="34"/>
      <c r="P142" s="34"/>
      <c r="Q142" s="34"/>
      <c r="R142"/>
    </row>
    <row r="143" spans="4:18" s="37" customFormat="1" x14ac:dyDescent="0.35">
      <c r="D143" s="34"/>
      <c r="E143" s="34"/>
      <c r="N143" s="34"/>
      <c r="O143" s="34"/>
      <c r="P143" s="34"/>
      <c r="Q143" s="34"/>
      <c r="R143"/>
    </row>
    <row r="144" spans="4:18" s="37" customFormat="1" x14ac:dyDescent="0.35">
      <c r="D144" s="34"/>
      <c r="E144" s="34"/>
      <c r="N144" s="34"/>
      <c r="O144" s="34"/>
      <c r="P144" s="34"/>
      <c r="Q144" s="34"/>
      <c r="R144"/>
    </row>
    <row r="145" spans="4:18" s="37" customFormat="1" x14ac:dyDescent="0.35">
      <c r="D145" s="34"/>
      <c r="E145" s="34"/>
      <c r="N145" s="34"/>
      <c r="O145" s="34"/>
      <c r="P145" s="34"/>
      <c r="Q145" s="34"/>
      <c r="R145"/>
    </row>
    <row r="146" spans="4:18" s="37" customFormat="1" x14ac:dyDescent="0.35">
      <c r="D146" s="34"/>
      <c r="E146" s="34"/>
      <c r="N146" s="34"/>
      <c r="O146" s="34"/>
      <c r="P146" s="34"/>
      <c r="Q146" s="34"/>
      <c r="R146"/>
    </row>
    <row r="147" spans="4:18" s="37" customFormat="1" x14ac:dyDescent="0.35">
      <c r="D147" s="34"/>
      <c r="E147" s="34"/>
      <c r="N147" s="34"/>
      <c r="O147" s="34"/>
      <c r="P147" s="34"/>
      <c r="Q147" s="34"/>
      <c r="R147"/>
    </row>
    <row r="148" spans="4:18" s="37" customFormat="1" x14ac:dyDescent="0.35">
      <c r="D148" s="34"/>
      <c r="E148" s="34"/>
      <c r="N148" s="34"/>
      <c r="O148" s="34"/>
      <c r="P148" s="34"/>
      <c r="Q148" s="34"/>
      <c r="R148"/>
    </row>
    <row r="149" spans="4:18" s="37" customFormat="1" x14ac:dyDescent="0.35">
      <c r="D149" s="34"/>
      <c r="E149" s="34"/>
      <c r="N149" s="34"/>
      <c r="O149" s="34"/>
      <c r="P149" s="34"/>
      <c r="Q149" s="34"/>
      <c r="R149"/>
    </row>
    <row r="150" spans="4:18" s="37" customFormat="1" x14ac:dyDescent="0.35">
      <c r="D150" s="34"/>
      <c r="E150" s="34"/>
      <c r="N150" s="34"/>
      <c r="O150" s="34"/>
      <c r="P150" s="34"/>
      <c r="Q150" s="34"/>
      <c r="R150"/>
    </row>
    <row r="151" spans="4:18" s="37" customFormat="1" x14ac:dyDescent="0.35">
      <c r="D151" s="34"/>
      <c r="E151" s="34"/>
      <c r="N151" s="34"/>
      <c r="O151" s="34"/>
      <c r="P151" s="34"/>
      <c r="Q151" s="34"/>
      <c r="R151"/>
    </row>
    <row r="152" spans="4:18" s="37" customFormat="1" x14ac:dyDescent="0.35">
      <c r="D152" s="34"/>
      <c r="E152" s="34"/>
      <c r="N152" s="34"/>
      <c r="O152" s="34"/>
      <c r="P152" s="34"/>
      <c r="Q152" s="34"/>
      <c r="R152"/>
    </row>
    <row r="153" spans="4:18" s="37" customFormat="1" x14ac:dyDescent="0.35">
      <c r="D153" s="34"/>
      <c r="E153" s="34"/>
      <c r="N153" s="34"/>
      <c r="O153" s="34"/>
      <c r="P153" s="34"/>
      <c r="Q153" s="34"/>
      <c r="R153"/>
    </row>
    <row r="154" spans="4:18" s="37" customFormat="1" x14ac:dyDescent="0.35">
      <c r="D154" s="34"/>
      <c r="E154" s="34"/>
      <c r="N154" s="34"/>
      <c r="O154" s="34"/>
      <c r="P154" s="34"/>
      <c r="Q154" s="34"/>
      <c r="R154"/>
    </row>
    <row r="155" spans="4:18" s="37" customFormat="1" x14ac:dyDescent="0.35">
      <c r="D155" s="34"/>
      <c r="E155" s="34"/>
      <c r="N155" s="34"/>
      <c r="O155" s="34"/>
      <c r="P155" s="34"/>
      <c r="Q155" s="34"/>
      <c r="R155"/>
    </row>
    <row r="156" spans="4:18" s="37" customFormat="1" x14ac:dyDescent="0.35">
      <c r="D156" s="34"/>
      <c r="E156" s="34"/>
      <c r="N156" s="34"/>
      <c r="O156" s="34"/>
      <c r="P156" s="34"/>
      <c r="Q156" s="34"/>
      <c r="R156"/>
    </row>
    <row r="157" spans="4:18" s="37" customFormat="1" x14ac:dyDescent="0.35">
      <c r="D157" s="34"/>
      <c r="E157" s="34"/>
      <c r="N157" s="34"/>
      <c r="O157" s="34"/>
      <c r="P157" s="34"/>
      <c r="Q157" s="34"/>
      <c r="R157"/>
    </row>
    <row r="158" spans="4:18" s="37" customFormat="1" x14ac:dyDescent="0.35">
      <c r="D158" s="34"/>
      <c r="E158" s="34"/>
      <c r="N158" s="34"/>
      <c r="O158" s="34"/>
      <c r="P158" s="34"/>
      <c r="Q158" s="34"/>
      <c r="R158"/>
    </row>
    <row r="159" spans="4:18" s="37" customFormat="1" x14ac:dyDescent="0.35">
      <c r="D159" s="34"/>
      <c r="E159" s="34"/>
      <c r="N159" s="34"/>
      <c r="O159" s="34"/>
      <c r="P159" s="34"/>
      <c r="Q159" s="34"/>
      <c r="R159"/>
    </row>
    <row r="160" spans="4:18" s="37" customFormat="1" x14ac:dyDescent="0.35">
      <c r="D160" s="34"/>
      <c r="E160" s="34"/>
      <c r="N160" s="34"/>
      <c r="O160" s="34"/>
      <c r="P160" s="34"/>
      <c r="Q160" s="34"/>
      <c r="R160"/>
    </row>
    <row r="161" spans="4:18" s="37" customFormat="1" x14ac:dyDescent="0.35">
      <c r="D161" s="34"/>
      <c r="E161" s="34"/>
      <c r="N161" s="34"/>
      <c r="O161" s="34"/>
      <c r="P161" s="34"/>
      <c r="Q161" s="34"/>
      <c r="R161"/>
    </row>
    <row r="162" spans="4:18" s="37" customFormat="1" x14ac:dyDescent="0.35">
      <c r="D162" s="34"/>
      <c r="E162" s="34"/>
      <c r="N162" s="34"/>
      <c r="O162" s="34"/>
      <c r="P162" s="34"/>
      <c r="Q162" s="34"/>
      <c r="R162"/>
    </row>
    <row r="163" spans="4:18" s="37" customFormat="1" x14ac:dyDescent="0.35">
      <c r="D163" s="34"/>
      <c r="E163" s="34"/>
      <c r="N163" s="34"/>
      <c r="O163" s="34"/>
      <c r="P163" s="34"/>
      <c r="Q163" s="34"/>
      <c r="R163"/>
    </row>
    <row r="164" spans="4:18" s="37" customFormat="1" x14ac:dyDescent="0.35">
      <c r="D164" s="34"/>
      <c r="E164" s="34"/>
      <c r="N164" s="34"/>
      <c r="O164" s="34"/>
      <c r="P164" s="34"/>
      <c r="Q164" s="34"/>
      <c r="R164"/>
    </row>
    <row r="165" spans="4:18" s="37" customFormat="1" x14ac:dyDescent="0.35">
      <c r="D165" s="34"/>
      <c r="E165" s="34"/>
      <c r="N165" s="34"/>
      <c r="O165" s="34"/>
      <c r="P165" s="34"/>
      <c r="Q165" s="34"/>
      <c r="R165"/>
    </row>
    <row r="166" spans="4:18" s="37" customFormat="1" x14ac:dyDescent="0.35">
      <c r="D166" s="34"/>
      <c r="E166" s="34"/>
      <c r="N166" s="34"/>
      <c r="O166" s="34"/>
      <c r="P166" s="34"/>
      <c r="Q166" s="34"/>
      <c r="R166"/>
    </row>
    <row r="167" spans="4:18" s="37" customFormat="1" x14ac:dyDescent="0.35">
      <c r="D167" s="34"/>
      <c r="E167" s="34"/>
      <c r="N167" s="34"/>
      <c r="O167" s="34"/>
      <c r="P167" s="34"/>
      <c r="Q167" s="34"/>
      <c r="R167"/>
    </row>
    <row r="168" spans="4:18" s="37" customFormat="1" x14ac:dyDescent="0.35">
      <c r="D168" s="34"/>
      <c r="E168" s="34"/>
      <c r="N168" s="34"/>
      <c r="O168" s="34"/>
      <c r="P168" s="34"/>
      <c r="Q168" s="34"/>
      <c r="R168"/>
    </row>
    <row r="169" spans="4:18" s="37" customFormat="1" x14ac:dyDescent="0.35">
      <c r="D169" s="34"/>
      <c r="E169" s="34"/>
      <c r="N169" s="34"/>
      <c r="O169" s="34"/>
      <c r="P169" s="34"/>
      <c r="Q169" s="34"/>
      <c r="R169"/>
    </row>
    <row r="170" spans="4:18" s="37" customFormat="1" x14ac:dyDescent="0.35">
      <c r="D170" s="34"/>
      <c r="E170" s="34"/>
      <c r="N170" s="34"/>
      <c r="O170" s="34"/>
      <c r="P170" s="34"/>
      <c r="Q170" s="34"/>
      <c r="R170"/>
    </row>
    <row r="171" spans="4:18" s="37" customFormat="1" x14ac:dyDescent="0.35">
      <c r="D171" s="34"/>
      <c r="E171" s="34"/>
      <c r="N171" s="34"/>
      <c r="O171" s="34"/>
      <c r="P171" s="34"/>
      <c r="Q171" s="34"/>
      <c r="R171"/>
    </row>
    <row r="172" spans="4:18" s="37" customFormat="1" x14ac:dyDescent="0.35">
      <c r="D172" s="34"/>
      <c r="E172" s="34"/>
      <c r="N172" s="34"/>
      <c r="O172" s="34"/>
      <c r="P172" s="34"/>
      <c r="Q172" s="34"/>
      <c r="R172"/>
    </row>
    <row r="173" spans="4:18" s="37" customFormat="1" x14ac:dyDescent="0.35">
      <c r="D173" s="34"/>
      <c r="E173" s="34"/>
      <c r="N173" s="34"/>
      <c r="O173" s="34"/>
      <c r="P173" s="34"/>
      <c r="Q173" s="34"/>
      <c r="R173"/>
    </row>
    <row r="174" spans="4:18" s="37" customFormat="1" x14ac:dyDescent="0.35">
      <c r="D174" s="34"/>
      <c r="E174" s="34"/>
      <c r="N174" s="34"/>
      <c r="O174" s="34"/>
      <c r="P174" s="34"/>
      <c r="Q174" s="34"/>
      <c r="R174"/>
    </row>
    <row r="175" spans="4:18" s="37" customFormat="1" x14ac:dyDescent="0.35">
      <c r="D175" s="34"/>
      <c r="E175" s="34"/>
      <c r="N175" s="34"/>
      <c r="O175" s="34"/>
      <c r="P175" s="34"/>
      <c r="Q175" s="34"/>
      <c r="R175"/>
    </row>
    <row r="176" spans="4:18" s="37" customFormat="1" x14ac:dyDescent="0.35">
      <c r="D176" s="34"/>
      <c r="E176" s="34"/>
      <c r="N176" s="34"/>
      <c r="O176" s="34"/>
      <c r="P176" s="34"/>
      <c r="Q176" s="34"/>
      <c r="R176"/>
    </row>
    <row r="177" spans="4:18" s="37" customFormat="1" x14ac:dyDescent="0.35">
      <c r="D177" s="34"/>
      <c r="E177" s="34"/>
      <c r="N177" s="34"/>
      <c r="O177" s="34"/>
      <c r="P177" s="34"/>
      <c r="Q177" s="34"/>
      <c r="R177"/>
    </row>
    <row r="178" spans="4:18" s="37" customFormat="1" x14ac:dyDescent="0.35">
      <c r="D178" s="34"/>
      <c r="E178" s="34"/>
      <c r="N178" s="34"/>
      <c r="O178" s="34"/>
      <c r="P178" s="34"/>
      <c r="Q178" s="34"/>
      <c r="R178"/>
    </row>
    <row r="179" spans="4:18" s="37" customFormat="1" x14ac:dyDescent="0.35">
      <c r="D179" s="34"/>
      <c r="E179" s="34"/>
      <c r="N179" s="34"/>
      <c r="O179" s="34"/>
      <c r="P179" s="34"/>
      <c r="Q179" s="34"/>
      <c r="R179"/>
    </row>
    <row r="180" spans="4:18" s="37" customFormat="1" x14ac:dyDescent="0.35">
      <c r="D180" s="34"/>
      <c r="E180" s="34"/>
      <c r="N180" s="34"/>
      <c r="O180" s="34"/>
      <c r="P180" s="34"/>
      <c r="Q180" s="34"/>
      <c r="R180"/>
    </row>
    <row r="181" spans="4:18" s="37" customFormat="1" x14ac:dyDescent="0.35">
      <c r="D181" s="34"/>
      <c r="E181" s="34"/>
      <c r="N181" s="34"/>
      <c r="O181" s="34"/>
      <c r="P181" s="34"/>
      <c r="Q181" s="34"/>
      <c r="R181"/>
    </row>
    <row r="182" spans="4:18" s="37" customFormat="1" x14ac:dyDescent="0.35">
      <c r="D182" s="34"/>
      <c r="E182" s="34"/>
      <c r="N182" s="34"/>
      <c r="O182" s="34"/>
      <c r="P182" s="34"/>
      <c r="Q182" s="34"/>
      <c r="R182"/>
    </row>
    <row r="183" spans="4:18" s="37" customFormat="1" x14ac:dyDescent="0.35">
      <c r="D183" s="34"/>
      <c r="E183" s="34"/>
      <c r="N183" s="34"/>
      <c r="O183" s="34"/>
      <c r="P183" s="34"/>
      <c r="Q183" s="34"/>
      <c r="R183"/>
    </row>
    <row r="184" spans="4:18" s="37" customFormat="1" x14ac:dyDescent="0.35">
      <c r="D184" s="34"/>
      <c r="E184" s="34"/>
      <c r="N184" s="34"/>
      <c r="O184" s="34"/>
      <c r="P184" s="34"/>
      <c r="Q184" s="34"/>
      <c r="R184"/>
    </row>
    <row r="185" spans="4:18" s="37" customFormat="1" x14ac:dyDescent="0.35">
      <c r="D185" s="34"/>
      <c r="E185" s="34"/>
      <c r="N185" s="34"/>
      <c r="O185" s="34"/>
      <c r="P185" s="34"/>
      <c r="Q185" s="34"/>
      <c r="R185"/>
    </row>
    <row r="186" spans="4:18" s="37" customFormat="1" x14ac:dyDescent="0.35">
      <c r="D186" s="34"/>
      <c r="E186" s="34"/>
      <c r="N186" s="34"/>
      <c r="O186" s="34"/>
      <c r="P186" s="34"/>
      <c r="Q186" s="34"/>
      <c r="R186"/>
    </row>
    <row r="187" spans="4:18" s="37" customFormat="1" x14ac:dyDescent="0.35">
      <c r="D187" s="34"/>
      <c r="E187" s="34"/>
      <c r="N187" s="34"/>
      <c r="O187" s="34"/>
      <c r="P187" s="34"/>
      <c r="Q187" s="34"/>
      <c r="R187"/>
    </row>
    <row r="188" spans="4:18" s="37" customFormat="1" x14ac:dyDescent="0.35">
      <c r="D188" s="34"/>
      <c r="E188" s="34"/>
      <c r="N188" s="34"/>
      <c r="O188" s="34"/>
      <c r="P188" s="34"/>
      <c r="Q188" s="34"/>
      <c r="R188"/>
    </row>
    <row r="189" spans="4:18" s="37" customFormat="1" x14ac:dyDescent="0.35">
      <c r="D189" s="34"/>
      <c r="E189" s="34"/>
      <c r="N189" s="34"/>
      <c r="O189" s="34"/>
      <c r="P189" s="34"/>
      <c r="Q189" s="34"/>
      <c r="R189"/>
    </row>
    <row r="190" spans="4:18" s="37" customFormat="1" x14ac:dyDescent="0.35">
      <c r="D190" s="34"/>
      <c r="E190" s="34"/>
      <c r="N190" s="34"/>
      <c r="O190" s="34"/>
      <c r="P190" s="34"/>
      <c r="Q190" s="34"/>
      <c r="R190"/>
    </row>
    <row r="191" spans="4:18" s="37" customFormat="1" x14ac:dyDescent="0.35">
      <c r="D191" s="34"/>
      <c r="E191" s="34"/>
      <c r="N191" s="34"/>
      <c r="O191" s="34"/>
      <c r="P191" s="34"/>
      <c r="Q191" s="34"/>
      <c r="R191"/>
    </row>
    <row r="192" spans="4:18" s="37" customFormat="1" x14ac:dyDescent="0.35">
      <c r="D192" s="34"/>
      <c r="E192" s="34"/>
      <c r="N192" s="34"/>
      <c r="O192" s="34"/>
      <c r="P192" s="34"/>
      <c r="Q192" s="34"/>
      <c r="R192"/>
    </row>
    <row r="193" spans="4:18" s="37" customFormat="1" x14ac:dyDescent="0.35">
      <c r="D193" s="34"/>
      <c r="E193" s="34"/>
      <c r="N193" s="34"/>
      <c r="O193" s="34"/>
      <c r="P193" s="34"/>
      <c r="Q193" s="34"/>
      <c r="R193"/>
    </row>
    <row r="194" spans="4:18" s="37" customFormat="1" x14ac:dyDescent="0.35">
      <c r="D194" s="34"/>
      <c r="E194" s="34"/>
      <c r="N194" s="34"/>
      <c r="O194" s="34"/>
      <c r="P194" s="34"/>
      <c r="Q194" s="34"/>
      <c r="R194"/>
    </row>
    <row r="195" spans="4:18" s="37" customFormat="1" x14ac:dyDescent="0.35">
      <c r="D195" s="34"/>
      <c r="E195" s="34"/>
      <c r="N195" s="34"/>
      <c r="O195" s="34"/>
      <c r="P195" s="34"/>
      <c r="Q195" s="34"/>
      <c r="R195"/>
    </row>
    <row r="196" spans="4:18" s="37" customFormat="1" x14ac:dyDescent="0.35">
      <c r="D196" s="34"/>
      <c r="E196" s="34"/>
      <c r="N196" s="34"/>
      <c r="O196" s="34"/>
      <c r="P196" s="34"/>
      <c r="Q196" s="34"/>
      <c r="R196"/>
    </row>
    <row r="197" spans="4:18" s="37" customFormat="1" x14ac:dyDescent="0.35">
      <c r="D197" s="34"/>
      <c r="E197" s="34"/>
      <c r="N197" s="34"/>
      <c r="O197" s="34"/>
      <c r="P197" s="34"/>
      <c r="Q197" s="34"/>
      <c r="R197"/>
    </row>
    <row r="198" spans="4:18" s="37" customFormat="1" x14ac:dyDescent="0.35">
      <c r="D198" s="34"/>
      <c r="E198" s="34"/>
      <c r="N198" s="34"/>
      <c r="O198" s="34"/>
      <c r="P198" s="34"/>
      <c r="Q198" s="34"/>
      <c r="R198"/>
    </row>
    <row r="199" spans="4:18" s="37" customFormat="1" x14ac:dyDescent="0.35">
      <c r="D199" s="34"/>
      <c r="E199" s="34"/>
      <c r="N199" s="34"/>
      <c r="O199" s="34"/>
      <c r="P199" s="34"/>
      <c r="Q199" s="34"/>
      <c r="R199"/>
    </row>
    <row r="200" spans="4:18" s="37" customFormat="1" x14ac:dyDescent="0.35">
      <c r="D200" s="34"/>
      <c r="E200" s="34"/>
      <c r="N200" s="34"/>
      <c r="O200" s="34"/>
      <c r="P200" s="34"/>
      <c r="Q200" s="34"/>
      <c r="R200"/>
    </row>
    <row r="201" spans="4:18" s="37" customFormat="1" x14ac:dyDescent="0.35">
      <c r="D201" s="34"/>
      <c r="E201" s="34"/>
      <c r="N201" s="34"/>
      <c r="O201" s="34"/>
      <c r="P201" s="34"/>
      <c r="Q201" s="34"/>
      <c r="R201"/>
    </row>
    <row r="202" spans="4:18" s="37" customFormat="1" x14ac:dyDescent="0.35">
      <c r="D202" s="34"/>
      <c r="E202" s="34"/>
      <c r="N202" s="34"/>
      <c r="O202" s="34"/>
      <c r="P202" s="34"/>
      <c r="Q202" s="34"/>
      <c r="R202"/>
    </row>
    <row r="203" spans="4:18" s="37" customFormat="1" x14ac:dyDescent="0.35">
      <c r="D203" s="34"/>
      <c r="E203" s="34"/>
      <c r="N203" s="34"/>
      <c r="O203" s="34"/>
      <c r="P203" s="34"/>
      <c r="Q203" s="34"/>
      <c r="R203"/>
    </row>
    <row r="204" spans="4:18" s="37" customFormat="1" x14ac:dyDescent="0.35">
      <c r="D204" s="34"/>
      <c r="E204" s="34"/>
      <c r="N204" s="34"/>
      <c r="O204" s="34"/>
      <c r="P204" s="34"/>
      <c r="Q204" s="34"/>
      <c r="R204"/>
    </row>
    <row r="205" spans="4:18" s="37" customFormat="1" x14ac:dyDescent="0.35">
      <c r="D205" s="34"/>
      <c r="E205" s="34"/>
      <c r="N205" s="34"/>
      <c r="O205" s="34"/>
      <c r="P205" s="34"/>
      <c r="Q205" s="34"/>
      <c r="R205"/>
    </row>
    <row r="206" spans="4:18" s="37" customFormat="1" x14ac:dyDescent="0.35">
      <c r="D206" s="34"/>
      <c r="E206" s="34"/>
      <c r="N206" s="34"/>
      <c r="O206" s="34"/>
      <c r="P206" s="34"/>
      <c r="Q206" s="34"/>
      <c r="R206"/>
    </row>
    <row r="207" spans="4:18" s="37" customFormat="1" x14ac:dyDescent="0.35">
      <c r="D207" s="34"/>
      <c r="E207" s="34"/>
      <c r="N207" s="34"/>
      <c r="O207" s="34"/>
      <c r="P207" s="34"/>
      <c r="Q207" s="34"/>
      <c r="R207"/>
    </row>
    <row r="208" spans="4:18" s="37" customFormat="1" x14ac:dyDescent="0.35">
      <c r="D208" s="34"/>
      <c r="E208" s="34"/>
      <c r="N208" s="34"/>
      <c r="O208" s="34"/>
      <c r="P208" s="34"/>
      <c r="Q208" s="34"/>
      <c r="R208"/>
    </row>
    <row r="209" spans="4:18" s="37" customFormat="1" x14ac:dyDescent="0.35">
      <c r="D209" s="34"/>
      <c r="E209" s="34"/>
      <c r="N209" s="34"/>
      <c r="O209" s="34"/>
      <c r="P209" s="34"/>
      <c r="Q209" s="34"/>
      <c r="R209"/>
    </row>
    <row r="210" spans="4:18" s="37" customFormat="1" x14ac:dyDescent="0.35">
      <c r="D210" s="34"/>
      <c r="E210" s="34"/>
      <c r="N210" s="34"/>
      <c r="O210" s="34"/>
      <c r="P210" s="34"/>
      <c r="Q210" s="34"/>
      <c r="R210"/>
    </row>
    <row r="211" spans="4:18" s="37" customFormat="1" x14ac:dyDescent="0.35">
      <c r="D211" s="34"/>
      <c r="E211" s="34"/>
      <c r="N211" s="34"/>
      <c r="O211" s="34"/>
      <c r="P211" s="34"/>
      <c r="Q211" s="34"/>
      <c r="R211"/>
    </row>
    <row r="212" spans="4:18" s="37" customFormat="1" x14ac:dyDescent="0.35">
      <c r="D212" s="34"/>
      <c r="E212" s="34"/>
      <c r="N212" s="34"/>
      <c r="O212" s="34"/>
      <c r="P212" s="34"/>
      <c r="Q212" s="34"/>
      <c r="R212"/>
    </row>
    <row r="213" spans="4:18" s="37" customFormat="1" x14ac:dyDescent="0.35">
      <c r="D213" s="34"/>
      <c r="E213" s="34"/>
      <c r="N213" s="34"/>
      <c r="O213" s="34"/>
      <c r="P213" s="34"/>
      <c r="Q213" s="34"/>
      <c r="R213"/>
    </row>
    <row r="214" spans="4:18" s="37" customFormat="1" x14ac:dyDescent="0.35">
      <c r="D214" s="34"/>
      <c r="E214" s="34"/>
      <c r="N214" s="34"/>
      <c r="O214" s="34"/>
      <c r="P214" s="34"/>
      <c r="Q214" s="34"/>
      <c r="R214"/>
    </row>
    <row r="215" spans="4:18" s="37" customFormat="1" x14ac:dyDescent="0.35">
      <c r="D215" s="34"/>
      <c r="E215" s="34"/>
      <c r="N215" s="34"/>
      <c r="O215" s="34"/>
      <c r="P215" s="34"/>
      <c r="Q215" s="34"/>
      <c r="R215"/>
    </row>
    <row r="216" spans="4:18" s="37" customFormat="1" x14ac:dyDescent="0.35">
      <c r="D216" s="34"/>
      <c r="E216" s="34"/>
      <c r="N216" s="34"/>
      <c r="O216" s="34"/>
      <c r="P216" s="34"/>
      <c r="Q216" s="34"/>
      <c r="R216"/>
    </row>
    <row r="217" spans="4:18" s="37" customFormat="1" x14ac:dyDescent="0.35">
      <c r="D217" s="34"/>
      <c r="E217" s="34"/>
      <c r="N217" s="34"/>
      <c r="O217" s="34"/>
      <c r="P217" s="34"/>
      <c r="Q217" s="34"/>
      <c r="R217"/>
    </row>
    <row r="218" spans="4:18" s="37" customFormat="1" x14ac:dyDescent="0.35">
      <c r="D218" s="34"/>
      <c r="E218" s="34"/>
      <c r="N218" s="34"/>
      <c r="O218" s="34"/>
      <c r="P218" s="34"/>
      <c r="Q218" s="34"/>
      <c r="R218"/>
    </row>
    <row r="219" spans="4:18" s="37" customFormat="1" x14ac:dyDescent="0.35">
      <c r="D219" s="34"/>
      <c r="E219" s="34"/>
      <c r="N219" s="34"/>
      <c r="O219" s="34"/>
      <c r="P219" s="34"/>
      <c r="Q219" s="34"/>
      <c r="R219"/>
    </row>
    <row r="220" spans="4:18" s="37" customFormat="1" x14ac:dyDescent="0.35">
      <c r="D220" s="34"/>
      <c r="E220" s="34"/>
      <c r="N220" s="34"/>
      <c r="O220" s="34"/>
      <c r="P220" s="34"/>
      <c r="Q220" s="34"/>
      <c r="R220"/>
    </row>
    <row r="221" spans="4:18" s="37" customFormat="1" x14ac:dyDescent="0.35">
      <c r="D221" s="34"/>
      <c r="E221" s="34"/>
      <c r="N221" s="34"/>
      <c r="O221" s="34"/>
      <c r="P221" s="34"/>
      <c r="Q221" s="34"/>
      <c r="R221"/>
    </row>
    <row r="222" spans="4:18" s="37" customFormat="1" x14ac:dyDescent="0.35">
      <c r="D222" s="34"/>
      <c r="E222" s="34"/>
      <c r="N222" s="34"/>
      <c r="O222" s="34"/>
      <c r="P222" s="34"/>
      <c r="Q222" s="34"/>
      <c r="R222"/>
    </row>
    <row r="223" spans="4:18" s="37" customFormat="1" x14ac:dyDescent="0.35">
      <c r="D223" s="34"/>
      <c r="E223" s="34"/>
      <c r="N223" s="34"/>
      <c r="O223" s="34"/>
      <c r="P223" s="34"/>
      <c r="Q223" s="34"/>
      <c r="R223"/>
    </row>
    <row r="224" spans="4:18" s="37" customFormat="1" x14ac:dyDescent="0.35">
      <c r="D224" s="34"/>
      <c r="E224" s="34"/>
      <c r="N224" s="34"/>
      <c r="O224" s="34"/>
      <c r="P224" s="34"/>
      <c r="Q224" s="34"/>
      <c r="R224"/>
    </row>
    <row r="225" spans="4:18" s="37" customFormat="1" x14ac:dyDescent="0.35">
      <c r="D225" s="34"/>
      <c r="E225" s="34"/>
      <c r="N225" s="34"/>
      <c r="O225" s="34"/>
      <c r="P225" s="34"/>
      <c r="Q225" s="34"/>
      <c r="R225"/>
    </row>
    <row r="226" spans="4:18" s="37" customFormat="1" x14ac:dyDescent="0.35">
      <c r="D226" s="34"/>
      <c r="E226" s="34"/>
      <c r="N226" s="34"/>
      <c r="O226" s="34"/>
      <c r="P226" s="34"/>
      <c r="Q226" s="34"/>
      <c r="R226"/>
    </row>
    <row r="227" spans="4:18" s="37" customFormat="1" x14ac:dyDescent="0.35">
      <c r="D227" s="34"/>
      <c r="E227" s="34"/>
      <c r="N227" s="34"/>
      <c r="O227" s="34"/>
      <c r="P227" s="34"/>
      <c r="Q227" s="34"/>
      <c r="R227"/>
    </row>
    <row r="228" spans="4:18" s="37" customFormat="1" x14ac:dyDescent="0.35">
      <c r="D228" s="34"/>
      <c r="E228" s="34"/>
      <c r="N228" s="34"/>
      <c r="O228" s="34"/>
      <c r="P228" s="34"/>
      <c r="Q228" s="34"/>
      <c r="R228"/>
    </row>
    <row r="229" spans="4:18" s="37" customFormat="1" x14ac:dyDescent="0.35">
      <c r="D229" s="34"/>
      <c r="E229" s="34"/>
      <c r="N229" s="34"/>
      <c r="O229" s="34"/>
      <c r="P229" s="34"/>
      <c r="Q229" s="34"/>
      <c r="R229"/>
    </row>
    <row r="230" spans="4:18" s="37" customFormat="1" x14ac:dyDescent="0.35">
      <c r="D230" s="34"/>
      <c r="E230" s="34"/>
      <c r="N230" s="34"/>
      <c r="O230" s="34"/>
      <c r="P230" s="34"/>
      <c r="Q230" s="34"/>
      <c r="R230"/>
    </row>
    <row r="231" spans="4:18" s="37" customFormat="1" x14ac:dyDescent="0.35">
      <c r="D231" s="34"/>
      <c r="E231" s="34"/>
      <c r="N231" s="34"/>
      <c r="O231" s="34"/>
      <c r="P231" s="34"/>
      <c r="Q231" s="34"/>
      <c r="R231"/>
    </row>
    <row r="232" spans="4:18" s="37" customFormat="1" x14ac:dyDescent="0.35">
      <c r="D232" s="34"/>
      <c r="E232" s="34"/>
      <c r="N232" s="34"/>
      <c r="O232" s="34"/>
      <c r="P232" s="34"/>
      <c r="Q232" s="34"/>
      <c r="R232"/>
    </row>
    <row r="233" spans="4:18" s="37" customFormat="1" x14ac:dyDescent="0.35">
      <c r="D233" s="34"/>
      <c r="E233" s="34"/>
      <c r="N233" s="34"/>
      <c r="O233" s="34"/>
      <c r="P233" s="34"/>
      <c r="Q233" s="34"/>
      <c r="R233"/>
    </row>
    <row r="234" spans="4:18" s="37" customFormat="1" x14ac:dyDescent="0.35">
      <c r="D234" s="34"/>
      <c r="E234" s="34"/>
      <c r="N234" s="34"/>
      <c r="O234" s="34"/>
      <c r="P234" s="34"/>
      <c r="Q234" s="34"/>
      <c r="R234"/>
    </row>
    <row r="235" spans="4:18" s="37" customFormat="1" x14ac:dyDescent="0.35">
      <c r="D235" s="34"/>
      <c r="E235" s="34"/>
      <c r="N235" s="34"/>
      <c r="O235" s="34"/>
      <c r="P235" s="34"/>
      <c r="Q235" s="34"/>
      <c r="R235"/>
    </row>
    <row r="236" spans="4:18" s="37" customFormat="1" x14ac:dyDescent="0.35">
      <c r="D236" s="34"/>
      <c r="E236" s="34"/>
      <c r="N236" s="34"/>
      <c r="O236" s="34"/>
      <c r="P236" s="34"/>
      <c r="Q236" s="34"/>
      <c r="R236"/>
    </row>
    <row r="237" spans="4:18" s="37" customFormat="1" x14ac:dyDescent="0.35">
      <c r="D237" s="34"/>
      <c r="E237" s="34"/>
      <c r="N237" s="34"/>
      <c r="O237" s="34"/>
      <c r="P237" s="34"/>
      <c r="Q237" s="34"/>
      <c r="R237"/>
    </row>
    <row r="238" spans="4:18" s="37" customFormat="1" x14ac:dyDescent="0.35">
      <c r="D238" s="34"/>
      <c r="E238" s="34"/>
      <c r="N238" s="34"/>
      <c r="O238" s="34"/>
      <c r="P238" s="34"/>
      <c r="Q238" s="34"/>
      <c r="R238"/>
    </row>
    <row r="239" spans="4:18" s="37" customFormat="1" x14ac:dyDescent="0.35">
      <c r="D239" s="34"/>
      <c r="E239" s="34"/>
      <c r="N239" s="34"/>
      <c r="O239" s="34"/>
      <c r="P239" s="34"/>
      <c r="Q239" s="34"/>
      <c r="R239"/>
    </row>
    <row r="240" spans="4:18" s="37" customFormat="1" x14ac:dyDescent="0.35">
      <c r="D240" s="34"/>
      <c r="E240" s="34"/>
      <c r="N240" s="34"/>
      <c r="O240" s="34"/>
      <c r="P240" s="34"/>
      <c r="Q240" s="34"/>
      <c r="R240"/>
    </row>
    <row r="241" spans="4:18" s="37" customFormat="1" x14ac:dyDescent="0.35">
      <c r="D241" s="34"/>
      <c r="E241" s="34"/>
      <c r="N241" s="34"/>
      <c r="O241" s="34"/>
      <c r="P241" s="34"/>
      <c r="Q241" s="34"/>
      <c r="R241"/>
    </row>
    <row r="242" spans="4:18" s="37" customFormat="1" x14ac:dyDescent="0.35">
      <c r="D242" s="34"/>
      <c r="E242" s="34"/>
      <c r="N242" s="34"/>
      <c r="O242" s="34"/>
      <c r="P242" s="34"/>
      <c r="Q242" s="34"/>
      <c r="R242"/>
    </row>
    <row r="243" spans="4:18" s="37" customFormat="1" x14ac:dyDescent="0.35">
      <c r="D243" s="34"/>
      <c r="E243" s="34"/>
      <c r="N243" s="34"/>
      <c r="O243" s="34"/>
      <c r="P243" s="34"/>
      <c r="Q243" s="34"/>
      <c r="R243"/>
    </row>
    <row r="244" spans="4:18" s="37" customFormat="1" x14ac:dyDescent="0.35">
      <c r="D244" s="34"/>
      <c r="E244" s="34"/>
      <c r="N244" s="34"/>
      <c r="O244" s="34"/>
      <c r="P244" s="34"/>
      <c r="Q244" s="34"/>
      <c r="R244"/>
    </row>
    <row r="245" spans="4:18" s="37" customFormat="1" x14ac:dyDescent="0.35">
      <c r="D245" s="34"/>
      <c r="E245" s="34"/>
      <c r="N245" s="34"/>
      <c r="O245" s="34"/>
      <c r="P245" s="34"/>
      <c r="Q245" s="34"/>
      <c r="R245"/>
    </row>
    <row r="246" spans="4:18" s="37" customFormat="1" x14ac:dyDescent="0.35">
      <c r="D246" s="34"/>
      <c r="E246" s="34"/>
      <c r="N246" s="34"/>
      <c r="O246" s="34"/>
      <c r="P246" s="34"/>
      <c r="Q246" s="34"/>
      <c r="R246"/>
    </row>
    <row r="247" spans="4:18" s="37" customFormat="1" x14ac:dyDescent="0.35">
      <c r="D247" s="34"/>
      <c r="E247" s="34"/>
      <c r="N247" s="34"/>
      <c r="O247" s="34"/>
      <c r="P247" s="34"/>
      <c r="Q247" s="34"/>
      <c r="R247"/>
    </row>
    <row r="248" spans="4:18" s="37" customFormat="1" x14ac:dyDescent="0.35">
      <c r="D248" s="34"/>
      <c r="E248" s="34"/>
      <c r="N248" s="34"/>
      <c r="O248" s="34"/>
      <c r="P248" s="34"/>
      <c r="Q248" s="34"/>
      <c r="R248"/>
    </row>
    <row r="249" spans="4:18" s="37" customFormat="1" x14ac:dyDescent="0.35">
      <c r="D249" s="34"/>
      <c r="E249" s="34"/>
      <c r="N249" s="34"/>
      <c r="O249" s="34"/>
      <c r="P249" s="34"/>
      <c r="Q249" s="34"/>
      <c r="R249"/>
    </row>
    <row r="250" spans="4:18" s="37" customFormat="1" x14ac:dyDescent="0.35">
      <c r="D250" s="34"/>
      <c r="E250" s="34"/>
      <c r="N250" s="34"/>
      <c r="O250" s="34"/>
      <c r="P250" s="34"/>
      <c r="Q250" s="34"/>
      <c r="R250"/>
    </row>
    <row r="251" spans="4:18" s="37" customFormat="1" x14ac:dyDescent="0.35">
      <c r="D251" s="34"/>
      <c r="E251" s="34"/>
      <c r="N251" s="34"/>
      <c r="O251" s="34"/>
      <c r="P251" s="34"/>
      <c r="Q251" s="34"/>
      <c r="R251"/>
    </row>
    <row r="252" spans="4:18" s="37" customFormat="1" x14ac:dyDescent="0.35">
      <c r="D252" s="34"/>
      <c r="E252" s="34"/>
      <c r="N252" s="34"/>
      <c r="O252" s="34"/>
      <c r="P252" s="34"/>
      <c r="Q252" s="34"/>
      <c r="R252"/>
    </row>
    <row r="253" spans="4:18" s="37" customFormat="1" x14ac:dyDescent="0.35">
      <c r="D253" s="34"/>
      <c r="E253" s="34"/>
      <c r="N253" s="34"/>
      <c r="O253" s="34"/>
      <c r="P253" s="34"/>
      <c r="Q253" s="34"/>
      <c r="R253"/>
    </row>
    <row r="254" spans="4:18" s="37" customFormat="1" x14ac:dyDescent="0.35">
      <c r="D254" s="34"/>
      <c r="E254" s="34"/>
      <c r="N254" s="34"/>
      <c r="O254" s="34"/>
      <c r="P254" s="34"/>
      <c r="Q254" s="34"/>
      <c r="R254"/>
    </row>
    <row r="255" spans="4:18" s="37" customFormat="1" x14ac:dyDescent="0.35">
      <c r="D255" s="34"/>
      <c r="E255" s="34"/>
      <c r="N255" s="34"/>
      <c r="O255" s="34"/>
      <c r="P255" s="34"/>
      <c r="Q255" s="34"/>
      <c r="R255"/>
    </row>
    <row r="256" spans="4:18" s="37" customFormat="1" x14ac:dyDescent="0.35">
      <c r="D256" s="34"/>
      <c r="E256" s="34"/>
      <c r="N256" s="34"/>
      <c r="O256" s="34"/>
      <c r="P256" s="34"/>
      <c r="Q256" s="34"/>
      <c r="R256"/>
    </row>
    <row r="257" spans="4:18" s="37" customFormat="1" x14ac:dyDescent="0.35">
      <c r="D257" s="34"/>
      <c r="E257" s="34"/>
      <c r="N257" s="34"/>
      <c r="O257" s="34"/>
      <c r="P257" s="34"/>
      <c r="Q257" s="34"/>
      <c r="R257"/>
    </row>
    <row r="258" spans="4:18" s="37" customFormat="1" x14ac:dyDescent="0.35">
      <c r="D258" s="34"/>
      <c r="E258" s="34"/>
      <c r="N258" s="34"/>
      <c r="O258" s="34"/>
      <c r="P258" s="34"/>
      <c r="Q258" s="34"/>
      <c r="R258"/>
    </row>
    <row r="259" spans="4:18" s="37" customFormat="1" x14ac:dyDescent="0.35">
      <c r="D259" s="34"/>
      <c r="E259" s="34"/>
      <c r="N259" s="34"/>
      <c r="O259" s="34"/>
      <c r="P259" s="34"/>
      <c r="Q259" s="34"/>
      <c r="R259"/>
    </row>
    <row r="260" spans="4:18" s="37" customFormat="1" x14ac:dyDescent="0.35">
      <c r="D260" s="34"/>
      <c r="E260" s="34"/>
      <c r="N260" s="34"/>
      <c r="O260" s="34"/>
      <c r="P260" s="34"/>
      <c r="Q260" s="34"/>
      <c r="R260"/>
    </row>
    <row r="261" spans="4:18" s="37" customFormat="1" x14ac:dyDescent="0.35">
      <c r="D261" s="34"/>
      <c r="E261" s="34"/>
      <c r="N261" s="34"/>
      <c r="O261" s="34"/>
      <c r="P261" s="34"/>
      <c r="Q261" s="34"/>
      <c r="R261"/>
    </row>
    <row r="262" spans="4:18" s="37" customFormat="1" x14ac:dyDescent="0.35">
      <c r="D262" s="34"/>
      <c r="E262" s="34"/>
      <c r="N262" s="34"/>
      <c r="O262" s="34"/>
      <c r="P262" s="34"/>
      <c r="Q262" s="34"/>
      <c r="R262"/>
    </row>
    <row r="263" spans="4:18" s="37" customFormat="1" x14ac:dyDescent="0.35">
      <c r="D263" s="34"/>
      <c r="E263" s="34"/>
      <c r="N263" s="34"/>
      <c r="O263" s="34"/>
      <c r="P263" s="34"/>
      <c r="Q263" s="34"/>
      <c r="R263"/>
    </row>
    <row r="264" spans="4:18" s="37" customFormat="1" x14ac:dyDescent="0.35">
      <c r="D264" s="34"/>
      <c r="E264" s="34"/>
      <c r="N264" s="34"/>
      <c r="O264" s="34"/>
      <c r="P264" s="34"/>
      <c r="Q264" s="34"/>
      <c r="R264"/>
    </row>
    <row r="265" spans="4:18" s="37" customFormat="1" x14ac:dyDescent="0.35">
      <c r="D265" s="34"/>
      <c r="E265" s="34"/>
      <c r="N265" s="34"/>
      <c r="O265" s="34"/>
      <c r="P265" s="34"/>
      <c r="Q265" s="34"/>
      <c r="R265"/>
    </row>
    <row r="266" spans="4:18" s="37" customFormat="1" x14ac:dyDescent="0.35">
      <c r="D266" s="34"/>
      <c r="E266" s="34"/>
      <c r="N266" s="34"/>
      <c r="O266" s="34"/>
      <c r="P266" s="34"/>
      <c r="Q266" s="34"/>
      <c r="R266"/>
    </row>
    <row r="267" spans="4:18" s="37" customFormat="1" x14ac:dyDescent="0.35">
      <c r="D267" s="34"/>
      <c r="E267" s="34"/>
      <c r="N267" s="34"/>
      <c r="O267" s="34"/>
      <c r="P267" s="34"/>
      <c r="Q267" s="34"/>
      <c r="R267"/>
    </row>
    <row r="268" spans="4:18" s="37" customFormat="1" x14ac:dyDescent="0.35">
      <c r="D268" s="34"/>
      <c r="E268" s="34"/>
      <c r="N268" s="34"/>
      <c r="O268" s="34"/>
      <c r="P268" s="34"/>
      <c r="Q268" s="34"/>
      <c r="R268"/>
    </row>
    <row r="269" spans="4:18" s="37" customFormat="1" x14ac:dyDescent="0.35">
      <c r="D269" s="34"/>
      <c r="E269" s="34"/>
      <c r="N269" s="34"/>
      <c r="O269" s="34"/>
      <c r="P269" s="34"/>
      <c r="Q269" s="34"/>
      <c r="R269"/>
    </row>
    <row r="270" spans="4:18" s="37" customFormat="1" x14ac:dyDescent="0.35">
      <c r="D270" s="34"/>
      <c r="E270" s="34"/>
      <c r="N270" s="34"/>
      <c r="O270" s="34"/>
      <c r="P270" s="34"/>
      <c r="Q270" s="34"/>
      <c r="R270"/>
    </row>
    <row r="271" spans="4:18" s="37" customFormat="1" x14ac:dyDescent="0.35">
      <c r="D271" s="34"/>
      <c r="E271" s="34"/>
      <c r="N271" s="34"/>
      <c r="O271" s="34"/>
      <c r="P271" s="34"/>
      <c r="Q271" s="34"/>
      <c r="R271"/>
    </row>
    <row r="272" spans="4:18" s="37" customFormat="1" x14ac:dyDescent="0.35">
      <c r="D272" s="34"/>
      <c r="E272" s="34"/>
      <c r="N272" s="34"/>
      <c r="O272" s="34"/>
      <c r="P272" s="34"/>
      <c r="Q272" s="34"/>
      <c r="R272"/>
    </row>
    <row r="273" spans="4:18" s="37" customFormat="1" x14ac:dyDescent="0.35">
      <c r="D273" s="34"/>
      <c r="E273" s="34"/>
      <c r="N273" s="34"/>
      <c r="O273" s="34"/>
      <c r="P273" s="34"/>
      <c r="Q273" s="34"/>
      <c r="R273"/>
    </row>
    <row r="274" spans="4:18" s="37" customFormat="1" x14ac:dyDescent="0.35">
      <c r="D274" s="34"/>
      <c r="E274" s="34"/>
      <c r="N274" s="34"/>
      <c r="O274" s="34"/>
      <c r="P274" s="34"/>
      <c r="Q274" s="34"/>
      <c r="R274"/>
    </row>
    <row r="275" spans="4:18" s="37" customFormat="1" x14ac:dyDescent="0.35">
      <c r="D275" s="34"/>
      <c r="E275" s="34"/>
      <c r="N275" s="34"/>
      <c r="O275" s="34"/>
      <c r="P275" s="34"/>
      <c r="Q275" s="34"/>
      <c r="R275"/>
    </row>
    <row r="276" spans="4:18" s="37" customFormat="1" x14ac:dyDescent="0.35">
      <c r="D276" s="34"/>
      <c r="E276" s="34"/>
      <c r="N276" s="34"/>
      <c r="O276" s="34"/>
      <c r="P276" s="34"/>
      <c r="Q276" s="34"/>
      <c r="R276"/>
    </row>
    <row r="277" spans="4:18" s="37" customFormat="1" x14ac:dyDescent="0.35">
      <c r="D277" s="34"/>
      <c r="E277" s="34"/>
      <c r="N277" s="34"/>
      <c r="O277" s="34"/>
      <c r="P277" s="34"/>
      <c r="Q277" s="34"/>
      <c r="R277"/>
    </row>
    <row r="278" spans="4:18" s="37" customFormat="1" x14ac:dyDescent="0.35">
      <c r="D278" s="34"/>
      <c r="E278" s="34"/>
      <c r="N278" s="34"/>
      <c r="O278" s="34"/>
      <c r="P278" s="34"/>
      <c r="Q278" s="34"/>
      <c r="R278"/>
    </row>
    <row r="279" spans="4:18" s="37" customFormat="1" x14ac:dyDescent="0.35">
      <c r="D279" s="34"/>
      <c r="E279" s="34"/>
      <c r="N279" s="34"/>
      <c r="O279" s="34"/>
      <c r="P279" s="34"/>
      <c r="Q279" s="34"/>
      <c r="R279"/>
    </row>
    <row r="280" spans="4:18" s="37" customFormat="1" x14ac:dyDescent="0.35">
      <c r="D280" s="34"/>
      <c r="E280" s="34"/>
      <c r="N280" s="34"/>
      <c r="O280" s="34"/>
      <c r="P280" s="34"/>
      <c r="Q280" s="34"/>
      <c r="R280"/>
    </row>
    <row r="281" spans="4:18" s="37" customFormat="1" x14ac:dyDescent="0.35">
      <c r="D281" s="34"/>
      <c r="E281" s="34"/>
      <c r="N281" s="34"/>
      <c r="O281" s="34"/>
      <c r="P281" s="34"/>
      <c r="Q281" s="34"/>
      <c r="R281"/>
    </row>
    <row r="282" spans="4:18" s="37" customFormat="1" x14ac:dyDescent="0.35">
      <c r="D282" s="34"/>
      <c r="E282" s="34"/>
      <c r="N282" s="34"/>
      <c r="O282" s="34"/>
      <c r="P282" s="34"/>
      <c r="Q282" s="34"/>
      <c r="R282"/>
    </row>
    <row r="283" spans="4:18" s="37" customFormat="1" x14ac:dyDescent="0.35">
      <c r="D283" s="34"/>
      <c r="E283" s="34"/>
      <c r="N283" s="34"/>
      <c r="O283" s="34"/>
      <c r="P283" s="34"/>
      <c r="Q283" s="34"/>
      <c r="R283"/>
    </row>
    <row r="284" spans="4:18" s="37" customFormat="1" x14ac:dyDescent="0.35">
      <c r="D284" s="34"/>
      <c r="E284" s="34"/>
      <c r="N284" s="34"/>
      <c r="O284" s="34"/>
      <c r="P284" s="34"/>
      <c r="Q284" s="34"/>
      <c r="R284"/>
    </row>
    <row r="285" spans="4:18" s="37" customFormat="1" x14ac:dyDescent="0.35">
      <c r="D285" s="34"/>
      <c r="E285" s="34"/>
      <c r="N285" s="34"/>
      <c r="O285" s="34"/>
      <c r="P285" s="34"/>
      <c r="Q285" s="34"/>
      <c r="R285"/>
    </row>
    <row r="286" spans="4:18" s="37" customFormat="1" x14ac:dyDescent="0.35">
      <c r="D286" s="34"/>
      <c r="E286" s="34"/>
      <c r="N286" s="34"/>
      <c r="O286" s="34"/>
      <c r="P286" s="34"/>
      <c r="Q286" s="34"/>
      <c r="R286"/>
    </row>
    <row r="287" spans="4:18" s="37" customFormat="1" x14ac:dyDescent="0.35">
      <c r="D287" s="34"/>
      <c r="E287" s="34"/>
      <c r="N287" s="34"/>
      <c r="O287" s="34"/>
      <c r="P287" s="34"/>
      <c r="Q287" s="34"/>
      <c r="R287"/>
    </row>
    <row r="288" spans="4:18" s="37" customFormat="1" x14ac:dyDescent="0.35">
      <c r="D288" s="34"/>
      <c r="E288" s="34"/>
      <c r="N288" s="34"/>
      <c r="O288" s="34"/>
      <c r="P288" s="34"/>
      <c r="Q288" s="34"/>
      <c r="R288"/>
    </row>
    <row r="289" spans="4:18" s="37" customFormat="1" x14ac:dyDescent="0.35">
      <c r="D289" s="34"/>
      <c r="E289" s="34"/>
      <c r="N289" s="34"/>
      <c r="O289" s="34"/>
      <c r="P289" s="34"/>
      <c r="Q289" s="34"/>
      <c r="R289"/>
    </row>
    <row r="290" spans="4:18" s="37" customFormat="1" x14ac:dyDescent="0.35">
      <c r="D290" s="34"/>
      <c r="E290" s="34"/>
      <c r="N290" s="34"/>
      <c r="O290" s="34"/>
      <c r="P290" s="34"/>
      <c r="Q290" s="34"/>
      <c r="R290"/>
    </row>
    <row r="291" spans="4:18" s="37" customFormat="1" x14ac:dyDescent="0.35">
      <c r="D291" s="34"/>
      <c r="E291" s="34"/>
      <c r="N291" s="34"/>
      <c r="O291" s="34"/>
      <c r="P291" s="34"/>
      <c r="Q291" s="34"/>
      <c r="R291"/>
    </row>
    <row r="292" spans="4:18" s="37" customFormat="1" x14ac:dyDescent="0.35">
      <c r="D292" s="34"/>
      <c r="E292" s="34"/>
      <c r="N292" s="34"/>
      <c r="O292" s="34"/>
      <c r="P292" s="34"/>
      <c r="Q292" s="34"/>
      <c r="R292"/>
    </row>
    <row r="293" spans="4:18" s="37" customFormat="1" x14ac:dyDescent="0.35">
      <c r="D293" s="34"/>
      <c r="E293" s="34"/>
      <c r="N293" s="34"/>
      <c r="O293" s="34"/>
      <c r="P293" s="34"/>
      <c r="Q293" s="34"/>
      <c r="R293"/>
    </row>
    <row r="294" spans="4:18" s="37" customFormat="1" x14ac:dyDescent="0.35">
      <c r="D294" s="34"/>
      <c r="E294" s="34"/>
      <c r="N294" s="34"/>
      <c r="O294" s="34"/>
      <c r="P294" s="34"/>
      <c r="Q294" s="34"/>
      <c r="R294"/>
    </row>
    <row r="295" spans="4:18" s="37" customFormat="1" x14ac:dyDescent="0.35">
      <c r="D295" s="34"/>
      <c r="E295" s="34"/>
      <c r="N295" s="34"/>
      <c r="O295" s="34"/>
      <c r="P295" s="34"/>
      <c r="Q295" s="34"/>
      <c r="R295"/>
    </row>
    <row r="296" spans="4:18" s="37" customFormat="1" x14ac:dyDescent="0.35">
      <c r="D296" s="34"/>
      <c r="E296" s="34"/>
      <c r="N296" s="34"/>
      <c r="O296" s="34"/>
      <c r="P296" s="34"/>
      <c r="Q296" s="34"/>
      <c r="R296"/>
    </row>
    <row r="297" spans="4:18" s="37" customFormat="1" x14ac:dyDescent="0.35">
      <c r="D297" s="34"/>
      <c r="E297" s="34"/>
      <c r="N297" s="34"/>
      <c r="O297" s="34"/>
      <c r="P297" s="34"/>
      <c r="Q297" s="34"/>
      <c r="R297"/>
    </row>
    <row r="298" spans="4:18" s="37" customFormat="1" x14ac:dyDescent="0.35">
      <c r="D298" s="34"/>
      <c r="E298" s="34"/>
      <c r="N298" s="34"/>
      <c r="O298" s="34"/>
      <c r="P298" s="34"/>
      <c r="Q298" s="34"/>
      <c r="R298"/>
    </row>
    <row r="299" spans="4:18" s="37" customFormat="1" x14ac:dyDescent="0.35">
      <c r="D299" s="34"/>
      <c r="E299" s="34"/>
      <c r="N299" s="34"/>
      <c r="O299" s="34"/>
      <c r="P299" s="34"/>
      <c r="Q299" s="34"/>
      <c r="R299"/>
    </row>
    <row r="300" spans="4:18" s="37" customFormat="1" x14ac:dyDescent="0.35">
      <c r="D300" s="34"/>
      <c r="E300" s="34"/>
      <c r="N300" s="34"/>
      <c r="O300" s="34"/>
      <c r="P300" s="34"/>
      <c r="Q300" s="34"/>
      <c r="R300"/>
    </row>
    <row r="301" spans="4:18" s="37" customFormat="1" x14ac:dyDescent="0.35">
      <c r="D301" s="34"/>
      <c r="E301" s="34"/>
      <c r="N301" s="34"/>
      <c r="O301" s="34"/>
      <c r="P301" s="34"/>
      <c r="Q301" s="34"/>
      <c r="R301"/>
    </row>
    <row r="302" spans="4:18" s="37" customFormat="1" x14ac:dyDescent="0.35">
      <c r="D302" s="34"/>
      <c r="E302" s="34"/>
      <c r="N302" s="34"/>
      <c r="O302" s="34"/>
      <c r="P302" s="34"/>
      <c r="Q302" s="34"/>
      <c r="R302"/>
    </row>
    <row r="303" spans="4:18" s="37" customFormat="1" x14ac:dyDescent="0.35">
      <c r="D303" s="34"/>
      <c r="E303" s="34"/>
      <c r="N303" s="34"/>
      <c r="O303" s="34"/>
      <c r="P303" s="34"/>
      <c r="Q303" s="34"/>
      <c r="R303"/>
    </row>
    <row r="304" spans="4:18" s="37" customFormat="1" x14ac:dyDescent="0.35">
      <c r="D304" s="34"/>
      <c r="E304" s="34"/>
      <c r="N304" s="34"/>
      <c r="O304" s="34"/>
      <c r="P304" s="34"/>
      <c r="Q304" s="34"/>
      <c r="R304"/>
    </row>
    <row r="305" spans="4:18" s="37" customFormat="1" x14ac:dyDescent="0.35">
      <c r="D305" s="34"/>
      <c r="E305" s="34"/>
      <c r="N305" s="34"/>
      <c r="O305" s="34"/>
      <c r="P305" s="34"/>
      <c r="Q305" s="34"/>
      <c r="R305"/>
    </row>
    <row r="306" spans="4:18" s="37" customFormat="1" x14ac:dyDescent="0.35">
      <c r="D306" s="34"/>
      <c r="E306" s="34"/>
      <c r="N306" s="34"/>
      <c r="O306" s="34"/>
      <c r="P306" s="34"/>
      <c r="Q306" s="34"/>
      <c r="R306"/>
    </row>
    <row r="307" spans="4:18" s="37" customFormat="1" x14ac:dyDescent="0.35">
      <c r="D307" s="34"/>
      <c r="E307" s="34"/>
      <c r="N307" s="34"/>
      <c r="O307" s="34"/>
      <c r="P307" s="34"/>
      <c r="Q307" s="34"/>
      <c r="R307"/>
    </row>
    <row r="308" spans="4:18" s="37" customFormat="1" x14ac:dyDescent="0.35">
      <c r="D308" s="34"/>
      <c r="E308" s="34"/>
      <c r="N308" s="34"/>
      <c r="O308" s="34"/>
      <c r="P308" s="34"/>
      <c r="Q308" s="34"/>
      <c r="R308"/>
    </row>
    <row r="309" spans="4:18" s="37" customFormat="1" x14ac:dyDescent="0.35">
      <c r="D309" s="34"/>
      <c r="E309" s="34"/>
      <c r="N309" s="34"/>
      <c r="O309" s="34"/>
      <c r="P309" s="34"/>
      <c r="Q309" s="34"/>
      <c r="R309"/>
    </row>
    <row r="310" spans="4:18" s="37" customFormat="1" x14ac:dyDescent="0.35">
      <c r="D310" s="34"/>
      <c r="E310" s="34"/>
      <c r="N310" s="34"/>
      <c r="O310" s="34"/>
      <c r="P310" s="34"/>
      <c r="Q310" s="34"/>
      <c r="R310"/>
    </row>
    <row r="311" spans="4:18" s="37" customFormat="1" x14ac:dyDescent="0.35">
      <c r="D311" s="34"/>
      <c r="E311" s="34"/>
      <c r="N311" s="34"/>
      <c r="O311" s="34"/>
      <c r="P311" s="34"/>
      <c r="Q311" s="34"/>
      <c r="R311"/>
    </row>
    <row r="312" spans="4:18" s="37" customFormat="1" x14ac:dyDescent="0.35">
      <c r="D312" s="34"/>
      <c r="E312" s="34"/>
      <c r="N312" s="34"/>
      <c r="O312" s="34"/>
      <c r="P312" s="34"/>
      <c r="Q312" s="34"/>
      <c r="R312"/>
    </row>
    <row r="313" spans="4:18" s="37" customFormat="1" x14ac:dyDescent="0.35">
      <c r="D313" s="34"/>
      <c r="E313" s="34"/>
      <c r="N313" s="34"/>
      <c r="O313" s="34"/>
      <c r="P313" s="34"/>
      <c r="Q313" s="34"/>
      <c r="R313"/>
    </row>
    <row r="314" spans="4:18" s="37" customFormat="1" x14ac:dyDescent="0.35">
      <c r="D314" s="34"/>
      <c r="E314" s="34"/>
      <c r="N314" s="34"/>
      <c r="O314" s="34"/>
      <c r="P314" s="34"/>
      <c r="Q314" s="34"/>
      <c r="R314"/>
    </row>
    <row r="315" spans="4:18" s="37" customFormat="1" x14ac:dyDescent="0.35">
      <c r="D315" s="34"/>
      <c r="E315" s="34"/>
      <c r="N315" s="34"/>
      <c r="O315" s="34"/>
      <c r="P315" s="34"/>
      <c r="Q315" s="34"/>
      <c r="R315"/>
    </row>
    <row r="316" spans="4:18" s="37" customFormat="1" x14ac:dyDescent="0.35">
      <c r="D316" s="34"/>
      <c r="E316" s="34"/>
      <c r="N316" s="34"/>
      <c r="O316" s="34"/>
      <c r="P316" s="34"/>
      <c r="Q316" s="34"/>
      <c r="R316"/>
    </row>
    <row r="317" spans="4:18" s="37" customFormat="1" x14ac:dyDescent="0.35">
      <c r="D317" s="34"/>
      <c r="E317" s="34"/>
      <c r="N317" s="34"/>
      <c r="O317" s="34"/>
      <c r="P317" s="34"/>
      <c r="Q317" s="34"/>
      <c r="R317"/>
    </row>
    <row r="318" spans="4:18" s="37" customFormat="1" x14ac:dyDescent="0.35">
      <c r="D318" s="34"/>
      <c r="E318" s="34"/>
      <c r="N318" s="34"/>
      <c r="O318" s="34"/>
      <c r="P318" s="34"/>
      <c r="Q318" s="34"/>
      <c r="R318"/>
    </row>
    <row r="319" spans="4:18" s="37" customFormat="1" x14ac:dyDescent="0.35">
      <c r="D319" s="34"/>
      <c r="E319" s="34"/>
      <c r="N319" s="34"/>
      <c r="O319" s="34"/>
      <c r="P319" s="34"/>
      <c r="Q319" s="34"/>
      <c r="R319"/>
    </row>
    <row r="320" spans="4:18" s="37" customFormat="1" x14ac:dyDescent="0.35">
      <c r="D320" s="34"/>
      <c r="E320" s="34"/>
      <c r="N320" s="34"/>
      <c r="O320" s="34"/>
      <c r="P320" s="34"/>
      <c r="Q320" s="34"/>
      <c r="R320"/>
    </row>
    <row r="321" spans="4:18" s="37" customFormat="1" x14ac:dyDescent="0.35">
      <c r="D321" s="34"/>
      <c r="E321" s="34"/>
      <c r="N321" s="34"/>
      <c r="O321" s="34"/>
      <c r="P321" s="34"/>
      <c r="Q321" s="34"/>
      <c r="R321"/>
    </row>
    <row r="322" spans="4:18" s="37" customFormat="1" x14ac:dyDescent="0.35">
      <c r="D322" s="34"/>
      <c r="E322" s="34"/>
      <c r="N322" s="34"/>
      <c r="O322" s="34"/>
      <c r="P322" s="34"/>
      <c r="Q322" s="34"/>
      <c r="R322"/>
    </row>
    <row r="323" spans="4:18" s="37" customFormat="1" x14ac:dyDescent="0.35">
      <c r="D323" s="34"/>
      <c r="E323" s="34"/>
      <c r="N323" s="34"/>
      <c r="O323" s="34"/>
      <c r="P323" s="34"/>
      <c r="Q323" s="34"/>
      <c r="R323"/>
    </row>
    <row r="324" spans="4:18" s="37" customFormat="1" x14ac:dyDescent="0.35">
      <c r="D324" s="34"/>
      <c r="E324" s="34"/>
      <c r="N324" s="34"/>
      <c r="O324" s="34"/>
      <c r="P324" s="34"/>
      <c r="Q324" s="34"/>
      <c r="R324"/>
    </row>
    <row r="325" spans="4:18" s="37" customFormat="1" x14ac:dyDescent="0.35">
      <c r="D325" s="34"/>
      <c r="E325" s="34"/>
      <c r="N325" s="34"/>
      <c r="O325" s="34"/>
      <c r="P325" s="34"/>
      <c r="Q325" s="34"/>
      <c r="R325"/>
    </row>
    <row r="326" spans="4:18" s="37" customFormat="1" x14ac:dyDescent="0.35">
      <c r="D326" s="34"/>
      <c r="E326" s="34"/>
      <c r="N326" s="34"/>
      <c r="O326" s="34"/>
      <c r="P326" s="34"/>
      <c r="Q326" s="34"/>
      <c r="R326"/>
    </row>
    <row r="327" spans="4:18" s="37" customFormat="1" x14ac:dyDescent="0.35">
      <c r="D327" s="34"/>
      <c r="E327" s="34"/>
      <c r="N327" s="34"/>
      <c r="O327" s="34"/>
      <c r="P327" s="34"/>
      <c r="Q327" s="34"/>
      <c r="R327"/>
    </row>
    <row r="328" spans="4:18" s="37" customFormat="1" x14ac:dyDescent="0.35">
      <c r="D328" s="34"/>
      <c r="E328" s="34"/>
      <c r="N328" s="34"/>
      <c r="O328" s="34"/>
      <c r="P328" s="34"/>
      <c r="Q328" s="34"/>
      <c r="R328"/>
    </row>
    <row r="329" spans="4:18" s="37" customFormat="1" x14ac:dyDescent="0.35">
      <c r="D329" s="34"/>
      <c r="E329" s="34"/>
      <c r="N329" s="34"/>
      <c r="O329" s="34"/>
      <c r="P329" s="34"/>
      <c r="Q329" s="34"/>
      <c r="R329"/>
    </row>
    <row r="330" spans="4:18" s="37" customFormat="1" x14ac:dyDescent="0.35">
      <c r="D330" s="34"/>
      <c r="E330" s="34"/>
      <c r="N330" s="34"/>
      <c r="O330" s="34"/>
      <c r="P330" s="34"/>
      <c r="Q330" s="34"/>
      <c r="R330"/>
    </row>
    <row r="331" spans="4:18" s="37" customFormat="1" x14ac:dyDescent="0.35">
      <c r="D331" s="34"/>
      <c r="E331" s="34"/>
      <c r="N331" s="34"/>
      <c r="O331" s="34"/>
      <c r="P331" s="34"/>
      <c r="Q331" s="34"/>
      <c r="R331"/>
    </row>
  </sheetData>
  <sheetProtection formatCells="0" formatColumns="0" formatRows="0" insertColumns="0" insertRows="0" insertHyperlinks="0" sort="0" autoFilter="0" pivotTables="0"/>
  <protectedRanges>
    <protectedRange algorithmName="SHA-512" hashValue="FhnbCTRnsDru1zkZUUVu8ZmX/EvCNZf/adGmmgOTH7bVYyFqaxp+t1oaDd5aVkULABjdNK+CO+kKqSQGZciHgA==" saltValue="4UBidaIkKJ/NatrwhVH+oA==" spinCount="100000" sqref="A3:J4" name="Rango1"/>
    <protectedRange algorithmName="SHA-512" hashValue="FhnbCTRnsDru1zkZUUVu8ZmX/EvCNZf/adGmmgOTH7bVYyFqaxp+t1oaDd5aVkULABjdNK+CO+kKqSQGZciHgA==" saltValue="4UBidaIkKJ/NatrwhVH+oA==" spinCount="100000" sqref="B5:S5" name="Rango1_1"/>
  </protectedRanges>
  <mergeCells count="8">
    <mergeCell ref="N5:P5"/>
    <mergeCell ref="Q5:S5"/>
    <mergeCell ref="A1:I1"/>
    <mergeCell ref="A5:A6"/>
    <mergeCell ref="B5:D5"/>
    <mergeCell ref="H5:J5"/>
    <mergeCell ref="K5:M5"/>
    <mergeCell ref="E5:G5"/>
  </mergeCells>
  <phoneticPr fontId="25" type="noConversion"/>
  <dataValidations count="2">
    <dataValidation type="list" allowBlank="1" showInputMessage="1" showErrorMessage="1" sqref="E332:E1496" xr:uid="{00000000-0002-0000-0400-000000000000}">
      <formula1>Códigos</formula1>
    </dataValidation>
    <dataValidation type="list" allowBlank="1" showInputMessage="1" showErrorMessage="1" sqref="B3:C4" xr:uid="{00000000-0002-0000-0400-000001000000}">
      <formula1>Method</formula1>
    </dataValidation>
  </dataValidations>
  <pageMargins left="0.7" right="0.7" top="0.75" bottom="0.75" header="0.3" footer="0.3"/>
  <pageSetup orientation="portrait" verticalDpi="597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337"/>
  <sheetViews>
    <sheetView showGridLines="0" tabSelected="1" zoomScale="75" zoomScaleNormal="75" workbookViewId="0">
      <selection activeCell="B9" sqref="B9"/>
    </sheetView>
  </sheetViews>
  <sheetFormatPr baseColWidth="10" defaultColWidth="11.54296875" defaultRowHeight="14.5" x14ac:dyDescent="0.35"/>
  <cols>
    <col min="1" max="1" width="19.453125" style="37" customWidth="1"/>
    <col min="2" max="3" width="11.453125" style="37" customWidth="1"/>
    <col min="4" max="4" width="18.7265625" style="37" customWidth="1"/>
    <col min="5" max="5" width="13.81640625" style="34" customWidth="1"/>
    <col min="6" max="6" width="15" style="34" customWidth="1"/>
    <col min="7" max="7" width="11.54296875" style="37" customWidth="1"/>
    <col min="8" max="8" width="18.7265625" style="37" customWidth="1"/>
    <col min="9" max="9" width="13.453125" style="37" customWidth="1"/>
    <col min="10" max="10" width="15.1796875" style="37" customWidth="1"/>
    <col min="11" max="12" width="15.54296875" style="37" customWidth="1"/>
    <col min="13" max="13" width="13.1796875" style="37" customWidth="1"/>
    <col min="14" max="14" width="14.81640625" style="34" customWidth="1"/>
    <col min="15" max="15" width="11.54296875" style="34"/>
    <col min="16" max="16" width="13.81640625" style="34" customWidth="1"/>
    <col min="17" max="17" width="11.54296875" style="34"/>
  </cols>
  <sheetData>
    <row r="1" spans="1:19" ht="15" thickBot="1" x14ac:dyDescent="0.4">
      <c r="A1" s="80" t="s">
        <v>362</v>
      </c>
      <c r="B1" s="81"/>
      <c r="C1" s="81"/>
      <c r="D1" s="81"/>
      <c r="E1" s="81"/>
      <c r="F1" s="81"/>
      <c r="G1" s="81"/>
      <c r="H1" s="81"/>
      <c r="I1" s="82"/>
      <c r="J1" s="47" t="s">
        <v>366</v>
      </c>
      <c r="K1" s="29"/>
      <c r="L1" s="41"/>
      <c r="M1" s="42"/>
      <c r="N1" s="42"/>
      <c r="O1" s="42"/>
      <c r="P1" s="41"/>
      <c r="R1" s="18"/>
    </row>
    <row r="2" spans="1:19" s="19" customFormat="1" ht="35" thickBot="1" x14ac:dyDescent="0.4">
      <c r="A2" s="56" t="s">
        <v>298</v>
      </c>
      <c r="B2" s="57" t="s">
        <v>297</v>
      </c>
      <c r="C2" s="57" t="s">
        <v>267</v>
      </c>
      <c r="D2" s="57" t="s">
        <v>266</v>
      </c>
      <c r="E2" s="57" t="s">
        <v>265</v>
      </c>
      <c r="F2" s="57" t="s">
        <v>269</v>
      </c>
      <c r="G2" s="58" t="s">
        <v>268</v>
      </c>
      <c r="H2" s="63" t="s">
        <v>374</v>
      </c>
      <c r="I2" s="63" t="s">
        <v>367</v>
      </c>
      <c r="J2" s="63" t="s">
        <v>365</v>
      </c>
      <c r="K2" s="43"/>
      <c r="L2" s="43"/>
      <c r="M2" s="43"/>
      <c r="N2" s="43"/>
      <c r="O2" s="43"/>
      <c r="P2" s="43"/>
      <c r="Q2" s="35"/>
    </row>
    <row r="3" spans="1:19" ht="15" thickBot="1" x14ac:dyDescent="0.4">
      <c r="A3" s="59"/>
      <c r="B3" s="60"/>
      <c r="C3" s="61"/>
      <c r="D3" s="61" t="s">
        <v>338</v>
      </c>
      <c r="E3" s="61" t="e">
        <f>+VLOOKUP(C3,Hoja2!$A$1:$E$275,3,0)</f>
        <v>#N/A</v>
      </c>
      <c r="F3" s="61" t="e">
        <f>+VLOOKUP(C3,Hoja2!$A$1:$E$275,4,0)</f>
        <v>#N/A</v>
      </c>
      <c r="G3" s="62" t="e">
        <f>+VLOOKUP(C3,Hoja2!$A$1:$E$275,5,0)</f>
        <v>#N/A</v>
      </c>
      <c r="H3" s="39"/>
      <c r="I3" s="48"/>
      <c r="J3" s="39" t="s">
        <v>601</v>
      </c>
      <c r="K3" s="46"/>
      <c r="L3" s="44"/>
      <c r="M3" s="44"/>
      <c r="N3" s="45"/>
      <c r="O3" s="44"/>
      <c r="P3" s="44"/>
    </row>
    <row r="4" spans="1:19" ht="15" thickBot="1" x14ac:dyDescent="0.4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9" ht="17.25" customHeight="1" thickBot="1" x14ac:dyDescent="0.4">
      <c r="A5" s="83" t="s">
        <v>602</v>
      </c>
      <c r="B5" s="77" t="s">
        <v>595</v>
      </c>
      <c r="C5" s="78"/>
      <c r="D5" s="79"/>
      <c r="E5" s="77" t="s">
        <v>596</v>
      </c>
      <c r="F5" s="78"/>
      <c r="G5" s="79"/>
      <c r="H5" s="77" t="s">
        <v>597</v>
      </c>
      <c r="I5" s="78"/>
      <c r="J5" s="79"/>
      <c r="K5" s="77" t="s">
        <v>598</v>
      </c>
      <c r="L5" s="78"/>
      <c r="M5" s="79"/>
      <c r="N5" s="77" t="s">
        <v>599</v>
      </c>
      <c r="O5" s="78"/>
      <c r="P5" s="79"/>
      <c r="Q5" s="77" t="s">
        <v>600</v>
      </c>
      <c r="R5" s="78"/>
      <c r="S5" s="79"/>
    </row>
    <row r="6" spans="1:19" ht="47.25" customHeight="1" thickBot="1" x14ac:dyDescent="0.4">
      <c r="A6" s="84"/>
      <c r="B6" s="67" t="s">
        <v>369</v>
      </c>
      <c r="C6" s="68" t="s">
        <v>370</v>
      </c>
      <c r="D6" s="69" t="s">
        <v>371</v>
      </c>
      <c r="E6" s="67" t="s">
        <v>369</v>
      </c>
      <c r="F6" s="68" t="s">
        <v>370</v>
      </c>
      <c r="G6" s="69" t="s">
        <v>371</v>
      </c>
      <c r="H6" s="67" t="s">
        <v>369</v>
      </c>
      <c r="I6" s="70" t="s">
        <v>370</v>
      </c>
      <c r="J6" s="71" t="s">
        <v>371</v>
      </c>
      <c r="K6" s="67" t="s">
        <v>369</v>
      </c>
      <c r="L6" s="70" t="s">
        <v>370</v>
      </c>
      <c r="M6" s="69" t="s">
        <v>371</v>
      </c>
      <c r="N6" s="67" t="s">
        <v>369</v>
      </c>
      <c r="O6" s="70" t="s">
        <v>370</v>
      </c>
      <c r="P6" s="69" t="s">
        <v>371</v>
      </c>
      <c r="Q6" s="67" t="s">
        <v>369</v>
      </c>
      <c r="R6" s="70" t="s">
        <v>370</v>
      </c>
      <c r="S6" s="69" t="s">
        <v>371</v>
      </c>
    </row>
    <row r="7" spans="1:19" x14ac:dyDescent="0.35">
      <c r="A7" s="109">
        <v>44927</v>
      </c>
      <c r="B7" s="116"/>
      <c r="C7" s="117">
        <v>16.899999999999999</v>
      </c>
      <c r="D7" s="118"/>
      <c r="E7" s="124"/>
      <c r="F7" s="117">
        <v>23.7</v>
      </c>
      <c r="G7" s="118"/>
      <c r="H7" s="116"/>
      <c r="I7" s="117"/>
      <c r="J7" s="118"/>
      <c r="K7" s="116"/>
      <c r="L7" s="117">
        <v>16.100000000000001</v>
      </c>
      <c r="M7" s="118"/>
      <c r="N7" s="124"/>
      <c r="O7" s="117">
        <v>12.4</v>
      </c>
      <c r="P7" s="127"/>
      <c r="Q7" s="116"/>
      <c r="R7" s="117">
        <v>21.7</v>
      </c>
      <c r="S7" s="130"/>
    </row>
    <row r="8" spans="1:19" x14ac:dyDescent="0.35">
      <c r="A8" s="98">
        <v>44958</v>
      </c>
      <c r="B8" s="119"/>
      <c r="C8" s="115">
        <v>30.1</v>
      </c>
      <c r="D8" s="120"/>
      <c r="E8" s="125"/>
      <c r="F8" s="115">
        <v>11.4</v>
      </c>
      <c r="G8" s="120"/>
      <c r="H8" s="119"/>
      <c r="I8" s="115">
        <v>5.4</v>
      </c>
      <c r="J8" s="120"/>
      <c r="K8" s="119"/>
      <c r="L8" s="115">
        <v>27.7</v>
      </c>
      <c r="M8" s="120"/>
      <c r="N8" s="125"/>
      <c r="O8" s="115">
        <v>17.100000000000001</v>
      </c>
      <c r="P8" s="128"/>
      <c r="Q8" s="119"/>
      <c r="R8" s="115">
        <v>15.6</v>
      </c>
      <c r="S8" s="131"/>
    </row>
    <row r="9" spans="1:19" x14ac:dyDescent="0.35">
      <c r="A9" s="98">
        <v>44986</v>
      </c>
      <c r="B9" s="119"/>
      <c r="C9" s="115">
        <v>58</v>
      </c>
      <c r="D9" s="120"/>
      <c r="E9" s="125"/>
      <c r="F9" s="115">
        <v>26.3</v>
      </c>
      <c r="G9" s="120"/>
      <c r="H9" s="119"/>
      <c r="I9" s="115">
        <v>9.1</v>
      </c>
      <c r="J9" s="120"/>
      <c r="K9" s="119"/>
      <c r="L9" s="115">
        <v>13.2</v>
      </c>
      <c r="M9" s="120"/>
      <c r="N9" s="125"/>
      <c r="O9" s="115">
        <v>9.3000000000000007</v>
      </c>
      <c r="P9" s="128"/>
      <c r="Q9" s="119"/>
      <c r="R9" s="115">
        <v>11.7</v>
      </c>
      <c r="S9" s="131"/>
    </row>
    <row r="10" spans="1:19" x14ac:dyDescent="0.35">
      <c r="A10" s="98">
        <v>45017</v>
      </c>
      <c r="B10" s="119"/>
      <c r="C10" s="115">
        <v>10.5</v>
      </c>
      <c r="D10" s="120"/>
      <c r="E10" s="125"/>
      <c r="F10" s="115">
        <v>8</v>
      </c>
      <c r="G10" s="120"/>
      <c r="H10" s="119"/>
      <c r="I10" s="115">
        <v>13.6</v>
      </c>
      <c r="J10" s="120"/>
      <c r="K10" s="119"/>
      <c r="L10" s="115">
        <v>8.1999999999999993</v>
      </c>
      <c r="M10" s="120"/>
      <c r="N10" s="125"/>
      <c r="O10" s="115">
        <v>10.9</v>
      </c>
      <c r="P10" s="128"/>
      <c r="Q10" s="119"/>
      <c r="R10" s="115">
        <v>8.5</v>
      </c>
      <c r="S10" s="131"/>
    </row>
    <row r="11" spans="1:19" x14ac:dyDescent="0.35">
      <c r="A11" s="98">
        <v>45047</v>
      </c>
      <c r="B11" s="119"/>
      <c r="C11" s="115">
        <v>22.9</v>
      </c>
      <c r="D11" s="120"/>
      <c r="E11" s="125"/>
      <c r="F11" s="115">
        <v>10.7</v>
      </c>
      <c r="G11" s="120"/>
      <c r="H11" s="119"/>
      <c r="I11" s="115"/>
      <c r="J11" s="120"/>
      <c r="K11" s="119"/>
      <c r="L11" s="115">
        <v>16.600000000000001</v>
      </c>
      <c r="M11" s="120"/>
      <c r="N11" s="125"/>
      <c r="O11" s="115">
        <v>17.100000000000001</v>
      </c>
      <c r="P11" s="128"/>
      <c r="Q11" s="119"/>
      <c r="R11" s="115">
        <v>5.8</v>
      </c>
      <c r="S11" s="131"/>
    </row>
    <row r="12" spans="1:19" x14ac:dyDescent="0.35">
      <c r="A12" s="98">
        <v>45078</v>
      </c>
      <c r="B12" s="119"/>
      <c r="C12" s="115">
        <v>19.2</v>
      </c>
      <c r="D12" s="120"/>
      <c r="E12" s="125"/>
      <c r="F12" s="115">
        <v>8</v>
      </c>
      <c r="G12" s="120"/>
      <c r="H12" s="119"/>
      <c r="I12" s="115"/>
      <c r="J12" s="120"/>
      <c r="K12" s="119"/>
      <c r="L12" s="115">
        <v>12.7</v>
      </c>
      <c r="M12" s="120"/>
      <c r="N12" s="125"/>
      <c r="O12" s="115">
        <v>15.6</v>
      </c>
      <c r="P12" s="128"/>
      <c r="Q12" s="119"/>
      <c r="R12" s="115">
        <v>5</v>
      </c>
      <c r="S12" s="131"/>
    </row>
    <row r="13" spans="1:19" x14ac:dyDescent="0.35">
      <c r="A13" s="98">
        <v>45108</v>
      </c>
      <c r="B13" s="119"/>
      <c r="C13" s="115">
        <v>1.9</v>
      </c>
      <c r="D13" s="120"/>
      <c r="E13" s="125"/>
      <c r="F13" s="115">
        <v>3.7</v>
      </c>
      <c r="G13" s="120"/>
      <c r="H13" s="119"/>
      <c r="I13" s="115">
        <v>27.8</v>
      </c>
      <c r="J13" s="120"/>
      <c r="K13" s="119"/>
      <c r="L13" s="115">
        <v>2.6</v>
      </c>
      <c r="M13" s="120"/>
      <c r="N13" s="125"/>
      <c r="O13" s="115">
        <v>2.5</v>
      </c>
      <c r="P13" s="128"/>
      <c r="Q13" s="119"/>
      <c r="R13" s="115">
        <v>2.5</v>
      </c>
      <c r="S13" s="131"/>
    </row>
    <row r="14" spans="1:19" x14ac:dyDescent="0.35">
      <c r="A14" s="98">
        <v>45139</v>
      </c>
      <c r="B14" s="119"/>
      <c r="C14" s="115">
        <v>11.6</v>
      </c>
      <c r="D14" s="120"/>
      <c r="E14" s="125"/>
      <c r="F14" s="115">
        <v>11</v>
      </c>
      <c r="G14" s="120"/>
      <c r="H14" s="119"/>
      <c r="I14" s="115">
        <v>10.5</v>
      </c>
      <c r="J14" s="120"/>
      <c r="K14" s="119"/>
      <c r="L14" s="115">
        <v>13.3</v>
      </c>
      <c r="M14" s="120"/>
      <c r="N14" s="125"/>
      <c r="O14" s="115">
        <v>9.8000000000000007</v>
      </c>
      <c r="P14" s="128"/>
      <c r="Q14" s="119"/>
      <c r="R14" s="115">
        <v>10</v>
      </c>
      <c r="S14" s="131"/>
    </row>
    <row r="15" spans="1:19" x14ac:dyDescent="0.35">
      <c r="A15" s="98">
        <v>45170</v>
      </c>
      <c r="B15" s="119"/>
      <c r="C15" s="115">
        <v>10.9</v>
      </c>
      <c r="D15" s="120"/>
      <c r="E15" s="125"/>
      <c r="F15" s="115">
        <v>11</v>
      </c>
      <c r="G15" s="120"/>
      <c r="H15" s="119"/>
      <c r="I15" s="115">
        <v>11.8</v>
      </c>
      <c r="J15" s="120"/>
      <c r="K15" s="119"/>
      <c r="L15" s="115">
        <v>10.1</v>
      </c>
      <c r="M15" s="120"/>
      <c r="N15" s="125"/>
      <c r="O15" s="115">
        <v>9.1999999999999993</v>
      </c>
      <c r="P15" s="128"/>
      <c r="Q15" s="119"/>
      <c r="R15" s="115">
        <v>2.4</v>
      </c>
      <c r="S15" s="131"/>
    </row>
    <row r="16" spans="1:19" x14ac:dyDescent="0.35">
      <c r="A16" s="98">
        <v>45200</v>
      </c>
      <c r="B16" s="119"/>
      <c r="C16" s="115">
        <v>7.9</v>
      </c>
      <c r="D16" s="120"/>
      <c r="E16" s="125"/>
      <c r="F16" s="115">
        <v>6.8</v>
      </c>
      <c r="G16" s="120"/>
      <c r="H16" s="119"/>
      <c r="I16" s="115">
        <v>6.4</v>
      </c>
      <c r="J16" s="120"/>
      <c r="K16" s="119"/>
      <c r="L16" s="115">
        <v>7.6</v>
      </c>
      <c r="M16" s="120"/>
      <c r="N16" s="125"/>
      <c r="O16" s="115">
        <v>8.3000000000000007</v>
      </c>
      <c r="P16" s="128"/>
      <c r="Q16" s="119"/>
      <c r="R16" s="115">
        <v>6.5</v>
      </c>
      <c r="S16" s="131"/>
    </row>
    <row r="17" spans="1:19" x14ac:dyDescent="0.35">
      <c r="A17" s="98">
        <v>45231</v>
      </c>
      <c r="B17" s="119"/>
      <c r="C17" s="115">
        <v>7.1</v>
      </c>
      <c r="D17" s="120"/>
      <c r="E17" s="125"/>
      <c r="F17" s="115">
        <v>9.5</v>
      </c>
      <c r="G17" s="120"/>
      <c r="H17" s="119"/>
      <c r="I17" s="115">
        <v>9.4</v>
      </c>
      <c r="J17" s="120"/>
      <c r="K17" s="119"/>
      <c r="L17" s="115">
        <v>7.3</v>
      </c>
      <c r="M17" s="120"/>
      <c r="N17" s="125"/>
      <c r="O17" s="115">
        <v>9.6999999999999993</v>
      </c>
      <c r="P17" s="128"/>
      <c r="Q17" s="119"/>
      <c r="R17" s="115">
        <v>8.5</v>
      </c>
      <c r="S17" s="131"/>
    </row>
    <row r="18" spans="1:19" x14ac:dyDescent="0.35">
      <c r="A18" s="99" t="s">
        <v>606</v>
      </c>
      <c r="B18" s="119"/>
      <c r="C18" s="115">
        <v>12.3</v>
      </c>
      <c r="D18" s="120"/>
      <c r="E18" s="125"/>
      <c r="F18" s="115">
        <v>12</v>
      </c>
      <c r="G18" s="120"/>
      <c r="H18" s="119"/>
      <c r="I18" s="115">
        <v>11.3</v>
      </c>
      <c r="J18" s="120"/>
      <c r="K18" s="119"/>
      <c r="L18" s="115">
        <v>7.8</v>
      </c>
      <c r="M18" s="120"/>
      <c r="N18" s="125"/>
      <c r="O18" s="115">
        <v>11.9</v>
      </c>
      <c r="P18" s="128"/>
      <c r="Q18" s="119"/>
      <c r="R18" s="115">
        <v>10</v>
      </c>
      <c r="S18" s="131"/>
    </row>
    <row r="19" spans="1:19" ht="15" thickBot="1" x14ac:dyDescent="0.4">
      <c r="A19" s="100" t="s">
        <v>607</v>
      </c>
      <c r="B19" s="121"/>
      <c r="C19" s="122">
        <v>14.8</v>
      </c>
      <c r="D19" s="123"/>
      <c r="E19" s="126"/>
      <c r="F19" s="122">
        <v>8</v>
      </c>
      <c r="G19" s="123"/>
      <c r="H19" s="121"/>
      <c r="I19" s="122">
        <v>10.4</v>
      </c>
      <c r="J19" s="123"/>
      <c r="K19" s="121"/>
      <c r="L19" s="122">
        <v>7.5</v>
      </c>
      <c r="M19" s="123"/>
      <c r="N19" s="126"/>
      <c r="O19" s="122">
        <v>13.1</v>
      </c>
      <c r="P19" s="129"/>
      <c r="Q19" s="121"/>
      <c r="R19" s="122">
        <v>6.4</v>
      </c>
      <c r="S19" s="132"/>
    </row>
    <row r="20" spans="1:19" s="37" customFormat="1" x14ac:dyDescent="0.35">
      <c r="D20" s="34"/>
      <c r="E20" s="34"/>
      <c r="N20" s="34"/>
      <c r="O20" s="34"/>
      <c r="P20" s="34"/>
      <c r="Q20" s="34"/>
      <c r="R20"/>
    </row>
    <row r="21" spans="1:19" s="37" customFormat="1" x14ac:dyDescent="0.35">
      <c r="D21" s="34"/>
      <c r="E21" s="34"/>
      <c r="N21" s="34"/>
      <c r="O21" s="34"/>
      <c r="P21" s="34"/>
      <c r="Q21" s="34"/>
      <c r="R21"/>
    </row>
    <row r="22" spans="1:19" s="37" customFormat="1" x14ac:dyDescent="0.35">
      <c r="N22" s="34"/>
      <c r="O22" s="34"/>
      <c r="P22" s="34"/>
      <c r="Q22" s="34"/>
      <c r="R22"/>
    </row>
    <row r="23" spans="1:19" s="37" customFormat="1" x14ac:dyDescent="0.35">
      <c r="N23" s="34"/>
      <c r="O23" s="34"/>
      <c r="P23" s="34"/>
      <c r="Q23" s="34"/>
      <c r="R23"/>
    </row>
    <row r="24" spans="1:19" s="37" customFormat="1" x14ac:dyDescent="0.35">
      <c r="N24" s="34"/>
      <c r="O24" s="34"/>
      <c r="P24" s="34"/>
      <c r="Q24" s="34"/>
      <c r="R24"/>
    </row>
    <row r="25" spans="1:19" s="37" customFormat="1" x14ac:dyDescent="0.35">
      <c r="N25" s="34"/>
      <c r="O25" s="34"/>
      <c r="P25" s="34"/>
      <c r="Q25" s="34"/>
      <c r="R25"/>
    </row>
    <row r="26" spans="1:19" s="37" customFormat="1" x14ac:dyDescent="0.35">
      <c r="N26" s="34"/>
      <c r="O26" s="34"/>
      <c r="P26" s="34"/>
      <c r="Q26" s="34"/>
      <c r="R26"/>
    </row>
    <row r="27" spans="1:19" s="37" customFormat="1" x14ac:dyDescent="0.35">
      <c r="N27" s="34"/>
      <c r="O27" s="34"/>
      <c r="P27" s="34"/>
      <c r="Q27" s="34"/>
      <c r="R27"/>
    </row>
    <row r="28" spans="1:19" s="37" customFormat="1" x14ac:dyDescent="0.35">
      <c r="N28" s="34"/>
      <c r="O28" s="34"/>
      <c r="P28" s="34"/>
      <c r="Q28" s="34"/>
      <c r="R28"/>
    </row>
    <row r="29" spans="1:19" s="37" customFormat="1" x14ac:dyDescent="0.35">
      <c r="N29" s="34"/>
      <c r="O29" s="34"/>
      <c r="P29" s="34"/>
      <c r="Q29" s="34"/>
      <c r="R29"/>
    </row>
    <row r="30" spans="1:19" s="37" customFormat="1" x14ac:dyDescent="0.35">
      <c r="N30" s="34"/>
      <c r="O30" s="34"/>
      <c r="P30" s="34"/>
      <c r="Q30" s="34"/>
      <c r="R30"/>
    </row>
    <row r="31" spans="1:19" s="37" customFormat="1" x14ac:dyDescent="0.35">
      <c r="N31" s="34"/>
      <c r="O31" s="34"/>
      <c r="P31" s="34"/>
      <c r="Q31" s="34"/>
      <c r="R31"/>
    </row>
    <row r="32" spans="1:19" s="37" customFormat="1" x14ac:dyDescent="0.35">
      <c r="N32" s="34"/>
      <c r="O32" s="34"/>
      <c r="P32" s="34"/>
      <c r="Q32" s="34"/>
      <c r="R32"/>
    </row>
    <row r="33" spans="4:18" s="37" customFormat="1" x14ac:dyDescent="0.35">
      <c r="N33" s="34"/>
      <c r="O33" s="34"/>
      <c r="P33" s="34"/>
      <c r="Q33" s="34"/>
      <c r="R33"/>
    </row>
    <row r="34" spans="4:18" s="37" customFormat="1" x14ac:dyDescent="0.35">
      <c r="N34" s="34"/>
      <c r="O34" s="34"/>
      <c r="P34" s="34"/>
      <c r="Q34" s="34"/>
      <c r="R34"/>
    </row>
    <row r="35" spans="4:18" s="37" customFormat="1" x14ac:dyDescent="0.35">
      <c r="N35" s="34"/>
      <c r="O35" s="34"/>
      <c r="P35" s="34"/>
      <c r="Q35" s="34"/>
      <c r="R35"/>
    </row>
    <row r="36" spans="4:18" s="37" customFormat="1" x14ac:dyDescent="0.35">
      <c r="D36" s="34"/>
      <c r="E36" s="34"/>
      <c r="N36" s="34"/>
      <c r="O36" s="34"/>
      <c r="P36" s="34"/>
      <c r="Q36" s="34"/>
      <c r="R36"/>
    </row>
    <row r="37" spans="4:18" s="37" customFormat="1" x14ac:dyDescent="0.35">
      <c r="D37" s="34"/>
      <c r="E37" s="34"/>
      <c r="N37" s="34"/>
      <c r="O37" s="34"/>
      <c r="P37" s="34"/>
      <c r="Q37" s="34"/>
      <c r="R37"/>
    </row>
    <row r="38" spans="4:18" s="37" customFormat="1" x14ac:dyDescent="0.35">
      <c r="D38" s="34"/>
      <c r="E38" s="34"/>
      <c r="N38" s="34"/>
      <c r="O38" s="34"/>
      <c r="P38" s="34"/>
      <c r="Q38" s="34"/>
      <c r="R38"/>
    </row>
    <row r="39" spans="4:18" s="37" customFormat="1" x14ac:dyDescent="0.35">
      <c r="D39" s="34"/>
      <c r="E39" s="34"/>
      <c r="N39" s="34"/>
      <c r="O39" s="34"/>
      <c r="P39" s="34"/>
      <c r="Q39" s="34"/>
      <c r="R39"/>
    </row>
    <row r="40" spans="4:18" s="37" customFormat="1" x14ac:dyDescent="0.35">
      <c r="D40" s="34"/>
      <c r="E40" s="34"/>
      <c r="N40" s="34"/>
      <c r="O40" s="34"/>
      <c r="P40" s="34"/>
      <c r="Q40" s="34"/>
      <c r="R40"/>
    </row>
    <row r="41" spans="4:18" s="37" customFormat="1" x14ac:dyDescent="0.35">
      <c r="D41" s="34"/>
      <c r="E41" s="34"/>
      <c r="N41" s="34"/>
      <c r="O41" s="34"/>
      <c r="P41" s="34"/>
      <c r="Q41" s="34"/>
      <c r="R41"/>
    </row>
    <row r="42" spans="4:18" s="37" customFormat="1" x14ac:dyDescent="0.35">
      <c r="D42" s="34"/>
      <c r="E42" s="34"/>
      <c r="N42" s="34"/>
      <c r="O42" s="34"/>
      <c r="P42" s="34"/>
      <c r="Q42" s="34"/>
      <c r="R42"/>
    </row>
    <row r="43" spans="4:18" s="37" customFormat="1" x14ac:dyDescent="0.35">
      <c r="D43" s="34"/>
      <c r="E43" s="34"/>
      <c r="N43" s="34"/>
      <c r="O43" s="34"/>
      <c r="P43" s="34"/>
      <c r="Q43" s="34"/>
      <c r="R43"/>
    </row>
    <row r="44" spans="4:18" s="37" customFormat="1" x14ac:dyDescent="0.35">
      <c r="D44" s="34"/>
      <c r="E44" s="34"/>
      <c r="N44" s="34"/>
      <c r="O44" s="34"/>
      <c r="P44" s="34"/>
      <c r="Q44" s="34"/>
      <c r="R44"/>
    </row>
    <row r="45" spans="4:18" s="37" customFormat="1" x14ac:dyDescent="0.35">
      <c r="D45" s="34"/>
      <c r="E45" s="34"/>
      <c r="N45" s="34"/>
      <c r="O45" s="34"/>
      <c r="P45" s="34"/>
      <c r="Q45" s="34"/>
      <c r="R45"/>
    </row>
    <row r="46" spans="4:18" s="37" customFormat="1" x14ac:dyDescent="0.35">
      <c r="D46" s="34"/>
      <c r="E46" s="34"/>
      <c r="N46" s="34"/>
      <c r="O46" s="34"/>
      <c r="P46" s="34"/>
      <c r="Q46" s="34"/>
      <c r="R46"/>
    </row>
    <row r="47" spans="4:18" s="37" customFormat="1" x14ac:dyDescent="0.35">
      <c r="D47" s="34"/>
      <c r="E47" s="34"/>
      <c r="N47" s="34"/>
      <c r="O47" s="34"/>
      <c r="P47" s="34"/>
      <c r="Q47" s="34"/>
      <c r="R47"/>
    </row>
    <row r="48" spans="4:18" s="37" customFormat="1" x14ac:dyDescent="0.35">
      <c r="D48" s="34"/>
      <c r="E48" s="34"/>
      <c r="N48" s="34"/>
      <c r="O48" s="34"/>
      <c r="P48" s="34"/>
      <c r="Q48" s="34"/>
      <c r="R48"/>
    </row>
    <row r="49" spans="4:18" s="37" customFormat="1" x14ac:dyDescent="0.35">
      <c r="D49" s="34"/>
      <c r="E49" s="34"/>
      <c r="N49" s="34"/>
      <c r="O49" s="34"/>
      <c r="P49" s="34"/>
      <c r="Q49" s="34"/>
      <c r="R49"/>
    </row>
    <row r="50" spans="4:18" s="37" customFormat="1" x14ac:dyDescent="0.35">
      <c r="D50" s="34"/>
      <c r="E50" s="34"/>
      <c r="N50" s="34"/>
      <c r="O50" s="34"/>
      <c r="P50" s="34"/>
      <c r="Q50" s="34"/>
      <c r="R50"/>
    </row>
    <row r="51" spans="4:18" s="37" customFormat="1" x14ac:dyDescent="0.35">
      <c r="D51" s="34"/>
      <c r="E51" s="34"/>
      <c r="N51" s="34"/>
      <c r="O51" s="34"/>
      <c r="P51" s="34"/>
      <c r="Q51" s="34"/>
      <c r="R51"/>
    </row>
    <row r="52" spans="4:18" s="37" customFormat="1" x14ac:dyDescent="0.35">
      <c r="D52" s="34"/>
      <c r="E52" s="34"/>
      <c r="N52" s="34"/>
      <c r="O52" s="34"/>
      <c r="P52" s="34"/>
      <c r="Q52" s="34"/>
      <c r="R52"/>
    </row>
    <row r="53" spans="4:18" s="37" customFormat="1" x14ac:dyDescent="0.35">
      <c r="D53" s="34"/>
      <c r="E53" s="34"/>
      <c r="N53" s="34"/>
      <c r="O53" s="34"/>
      <c r="P53" s="34"/>
      <c r="Q53" s="34"/>
      <c r="R53"/>
    </row>
    <row r="54" spans="4:18" s="37" customFormat="1" x14ac:dyDescent="0.35">
      <c r="D54" s="34"/>
      <c r="E54" s="34"/>
      <c r="N54" s="34"/>
      <c r="O54" s="34"/>
      <c r="P54" s="34"/>
      <c r="Q54" s="34"/>
      <c r="R54"/>
    </row>
    <row r="55" spans="4:18" s="37" customFormat="1" x14ac:dyDescent="0.35">
      <c r="D55" s="34"/>
      <c r="E55" s="34"/>
      <c r="N55" s="34"/>
      <c r="O55" s="34"/>
      <c r="P55" s="34"/>
      <c r="Q55" s="34"/>
      <c r="R55"/>
    </row>
    <row r="56" spans="4:18" s="37" customFormat="1" x14ac:dyDescent="0.35">
      <c r="D56" s="34"/>
      <c r="E56" s="34"/>
      <c r="N56" s="34"/>
      <c r="O56" s="34"/>
      <c r="P56" s="34"/>
      <c r="Q56" s="34"/>
      <c r="R56"/>
    </row>
    <row r="57" spans="4:18" s="37" customFormat="1" x14ac:dyDescent="0.35">
      <c r="D57" s="34"/>
      <c r="E57" s="34"/>
      <c r="N57" s="34"/>
      <c r="O57" s="34"/>
      <c r="P57" s="34"/>
      <c r="Q57" s="34"/>
      <c r="R57"/>
    </row>
    <row r="58" spans="4:18" s="37" customFormat="1" x14ac:dyDescent="0.35">
      <c r="D58" s="34"/>
      <c r="E58" s="34"/>
      <c r="N58" s="34"/>
      <c r="O58" s="34"/>
      <c r="P58" s="34"/>
      <c r="Q58" s="34"/>
      <c r="R58"/>
    </row>
    <row r="59" spans="4:18" s="37" customFormat="1" x14ac:dyDescent="0.35">
      <c r="D59" s="34"/>
      <c r="E59" s="34"/>
      <c r="N59" s="34"/>
      <c r="O59" s="34"/>
      <c r="P59" s="34"/>
      <c r="Q59" s="34"/>
      <c r="R59"/>
    </row>
    <row r="60" spans="4:18" s="37" customFormat="1" x14ac:dyDescent="0.35">
      <c r="D60" s="34"/>
      <c r="E60" s="34"/>
      <c r="N60" s="34"/>
      <c r="O60" s="34"/>
      <c r="P60" s="34"/>
      <c r="Q60" s="34"/>
      <c r="R60"/>
    </row>
    <row r="61" spans="4:18" s="37" customFormat="1" x14ac:dyDescent="0.35">
      <c r="D61" s="34"/>
      <c r="E61" s="34"/>
      <c r="N61" s="34"/>
      <c r="O61" s="34"/>
      <c r="P61" s="34"/>
      <c r="Q61" s="34"/>
      <c r="R61"/>
    </row>
    <row r="62" spans="4:18" s="37" customFormat="1" x14ac:dyDescent="0.35">
      <c r="D62" s="34"/>
      <c r="E62" s="34"/>
      <c r="N62" s="34"/>
      <c r="O62" s="34"/>
      <c r="P62" s="34"/>
      <c r="Q62" s="34"/>
      <c r="R62"/>
    </row>
    <row r="63" spans="4:18" s="37" customFormat="1" x14ac:dyDescent="0.35">
      <c r="D63" s="34"/>
      <c r="E63" s="34"/>
      <c r="N63" s="34"/>
      <c r="O63" s="34"/>
      <c r="P63" s="34"/>
      <c r="Q63" s="34"/>
      <c r="R63"/>
    </row>
    <row r="64" spans="4:18" s="37" customFormat="1" x14ac:dyDescent="0.35">
      <c r="D64" s="34"/>
      <c r="E64" s="34"/>
      <c r="N64" s="34"/>
      <c r="O64" s="34"/>
      <c r="P64" s="34"/>
      <c r="Q64" s="34"/>
      <c r="R64"/>
    </row>
    <row r="65" spans="4:18" s="37" customFormat="1" x14ac:dyDescent="0.35">
      <c r="D65" s="34"/>
      <c r="E65" s="34"/>
      <c r="N65" s="34"/>
      <c r="O65" s="34"/>
      <c r="P65" s="34"/>
      <c r="Q65" s="34"/>
      <c r="R65"/>
    </row>
    <row r="66" spans="4:18" s="37" customFormat="1" x14ac:dyDescent="0.35">
      <c r="D66" s="34"/>
      <c r="E66" s="34"/>
      <c r="N66" s="34"/>
      <c r="O66" s="34"/>
      <c r="P66" s="34"/>
      <c r="Q66" s="34"/>
      <c r="R66"/>
    </row>
    <row r="67" spans="4:18" s="37" customFormat="1" x14ac:dyDescent="0.35">
      <c r="D67" s="34"/>
      <c r="E67" s="34"/>
      <c r="N67" s="34"/>
      <c r="O67" s="34"/>
      <c r="P67" s="34"/>
      <c r="Q67" s="34"/>
      <c r="R67"/>
    </row>
    <row r="68" spans="4:18" s="37" customFormat="1" x14ac:dyDescent="0.35">
      <c r="D68" s="34"/>
      <c r="E68" s="34"/>
      <c r="N68" s="34"/>
      <c r="O68" s="34"/>
      <c r="P68" s="34"/>
      <c r="Q68" s="34"/>
      <c r="R68"/>
    </row>
    <row r="69" spans="4:18" s="37" customFormat="1" x14ac:dyDescent="0.35">
      <c r="D69" s="34"/>
      <c r="E69" s="34"/>
      <c r="N69" s="34"/>
      <c r="O69" s="34"/>
      <c r="P69" s="34"/>
      <c r="Q69" s="34"/>
      <c r="R69"/>
    </row>
    <row r="70" spans="4:18" s="37" customFormat="1" x14ac:dyDescent="0.35">
      <c r="D70" s="34"/>
      <c r="E70" s="34"/>
      <c r="N70" s="34"/>
      <c r="O70" s="34"/>
      <c r="P70" s="34"/>
      <c r="Q70" s="34"/>
      <c r="R70"/>
    </row>
    <row r="71" spans="4:18" s="37" customFormat="1" x14ac:dyDescent="0.35">
      <c r="D71" s="34"/>
      <c r="E71" s="34"/>
      <c r="N71" s="34"/>
      <c r="O71" s="34"/>
      <c r="P71" s="34"/>
      <c r="Q71" s="34"/>
      <c r="R71"/>
    </row>
    <row r="72" spans="4:18" s="37" customFormat="1" x14ac:dyDescent="0.35">
      <c r="D72" s="34"/>
      <c r="E72" s="34"/>
      <c r="N72" s="34"/>
      <c r="O72" s="34"/>
      <c r="P72" s="34"/>
      <c r="Q72" s="34"/>
      <c r="R72"/>
    </row>
    <row r="73" spans="4:18" s="37" customFormat="1" x14ac:dyDescent="0.35">
      <c r="D73" s="34"/>
      <c r="E73" s="34"/>
      <c r="N73" s="34"/>
      <c r="O73" s="34"/>
      <c r="P73" s="34"/>
      <c r="Q73" s="34"/>
      <c r="R73"/>
    </row>
    <row r="74" spans="4:18" s="37" customFormat="1" x14ac:dyDescent="0.35">
      <c r="D74" s="34"/>
      <c r="E74" s="34"/>
      <c r="N74" s="34"/>
      <c r="O74" s="34"/>
      <c r="P74" s="34"/>
      <c r="Q74" s="34"/>
      <c r="R74"/>
    </row>
    <row r="75" spans="4:18" s="37" customFormat="1" x14ac:dyDescent="0.35">
      <c r="D75" s="34"/>
      <c r="E75" s="34"/>
      <c r="N75" s="34"/>
      <c r="O75" s="34"/>
      <c r="P75" s="34"/>
      <c r="Q75" s="34"/>
      <c r="R75"/>
    </row>
    <row r="76" spans="4:18" s="37" customFormat="1" x14ac:dyDescent="0.35">
      <c r="D76" s="34"/>
      <c r="E76" s="34"/>
      <c r="N76" s="34"/>
      <c r="O76" s="34"/>
      <c r="P76" s="34"/>
      <c r="Q76" s="34"/>
      <c r="R76"/>
    </row>
    <row r="77" spans="4:18" s="37" customFormat="1" x14ac:dyDescent="0.35">
      <c r="D77" s="34"/>
      <c r="E77" s="34"/>
      <c r="N77" s="34"/>
      <c r="O77" s="34"/>
      <c r="P77" s="34"/>
      <c r="Q77" s="34"/>
      <c r="R77"/>
    </row>
    <row r="78" spans="4:18" s="37" customFormat="1" x14ac:dyDescent="0.35">
      <c r="D78" s="34"/>
      <c r="E78" s="34"/>
      <c r="N78" s="34"/>
      <c r="O78" s="34"/>
      <c r="P78" s="34"/>
      <c r="Q78" s="34"/>
      <c r="R78"/>
    </row>
    <row r="79" spans="4:18" s="37" customFormat="1" x14ac:dyDescent="0.35">
      <c r="D79" s="34"/>
      <c r="E79" s="34"/>
      <c r="N79" s="34"/>
      <c r="O79" s="34"/>
      <c r="P79" s="34"/>
      <c r="Q79" s="34"/>
      <c r="R79"/>
    </row>
    <row r="80" spans="4:18" s="37" customFormat="1" x14ac:dyDescent="0.35">
      <c r="D80" s="34"/>
      <c r="E80" s="34"/>
      <c r="N80" s="34"/>
      <c r="O80" s="34"/>
      <c r="P80" s="34"/>
      <c r="Q80" s="34"/>
      <c r="R80"/>
    </row>
    <row r="81" spans="4:18" s="37" customFormat="1" x14ac:dyDescent="0.35">
      <c r="D81" s="34"/>
      <c r="E81" s="34"/>
      <c r="N81" s="34"/>
      <c r="O81" s="34"/>
      <c r="P81" s="34"/>
      <c r="Q81" s="34"/>
      <c r="R81"/>
    </row>
    <row r="82" spans="4:18" s="37" customFormat="1" x14ac:dyDescent="0.35">
      <c r="D82" s="34"/>
      <c r="E82" s="34"/>
      <c r="N82" s="34"/>
      <c r="O82" s="34"/>
      <c r="P82" s="34"/>
      <c r="Q82" s="34"/>
      <c r="R82"/>
    </row>
    <row r="83" spans="4:18" s="37" customFormat="1" x14ac:dyDescent="0.35">
      <c r="D83" s="34"/>
      <c r="E83" s="34"/>
      <c r="N83" s="34"/>
      <c r="O83" s="34"/>
      <c r="P83" s="34"/>
      <c r="Q83" s="34"/>
      <c r="R83"/>
    </row>
    <row r="84" spans="4:18" s="37" customFormat="1" x14ac:dyDescent="0.35">
      <c r="D84" s="34"/>
      <c r="E84" s="34"/>
      <c r="N84" s="34"/>
      <c r="O84" s="34"/>
      <c r="P84" s="34"/>
      <c r="Q84" s="34"/>
      <c r="R84"/>
    </row>
    <row r="85" spans="4:18" s="37" customFormat="1" x14ac:dyDescent="0.35">
      <c r="D85" s="34"/>
      <c r="E85" s="34"/>
      <c r="N85" s="34"/>
      <c r="O85" s="34"/>
      <c r="P85" s="34"/>
      <c r="Q85" s="34"/>
      <c r="R85"/>
    </row>
    <row r="86" spans="4:18" s="37" customFormat="1" x14ac:dyDescent="0.35">
      <c r="D86" s="34"/>
      <c r="E86" s="34"/>
      <c r="N86" s="34"/>
      <c r="O86" s="34"/>
      <c r="P86" s="34"/>
      <c r="Q86" s="34"/>
      <c r="R86"/>
    </row>
    <row r="87" spans="4:18" s="37" customFormat="1" x14ac:dyDescent="0.35">
      <c r="D87" s="34"/>
      <c r="E87" s="34"/>
      <c r="N87" s="34"/>
      <c r="O87" s="34"/>
      <c r="P87" s="34"/>
      <c r="Q87" s="34"/>
      <c r="R87"/>
    </row>
    <row r="88" spans="4:18" s="37" customFormat="1" x14ac:dyDescent="0.35">
      <c r="D88" s="34"/>
      <c r="E88" s="34"/>
      <c r="N88" s="34"/>
      <c r="O88" s="34"/>
      <c r="P88" s="34"/>
      <c r="Q88" s="34"/>
      <c r="R88"/>
    </row>
    <row r="89" spans="4:18" s="37" customFormat="1" x14ac:dyDescent="0.35">
      <c r="D89" s="34"/>
      <c r="E89" s="34"/>
      <c r="N89" s="34"/>
      <c r="O89" s="34"/>
      <c r="P89" s="34"/>
      <c r="Q89" s="34"/>
      <c r="R89"/>
    </row>
    <row r="90" spans="4:18" s="37" customFormat="1" x14ac:dyDescent="0.35">
      <c r="D90" s="34"/>
      <c r="E90" s="34"/>
      <c r="N90" s="34"/>
      <c r="O90" s="34"/>
      <c r="P90" s="34"/>
      <c r="Q90" s="34"/>
      <c r="R90"/>
    </row>
    <row r="91" spans="4:18" s="37" customFormat="1" x14ac:dyDescent="0.35">
      <c r="D91" s="34"/>
      <c r="E91" s="34"/>
      <c r="N91" s="34"/>
      <c r="O91" s="34"/>
      <c r="P91" s="34"/>
      <c r="Q91" s="34"/>
      <c r="R91"/>
    </row>
    <row r="92" spans="4:18" s="37" customFormat="1" x14ac:dyDescent="0.35">
      <c r="D92" s="34"/>
      <c r="E92" s="34"/>
      <c r="N92" s="34"/>
      <c r="O92" s="34"/>
      <c r="P92" s="34"/>
      <c r="Q92" s="34"/>
      <c r="R92"/>
    </row>
    <row r="93" spans="4:18" s="37" customFormat="1" x14ac:dyDescent="0.35">
      <c r="D93" s="34"/>
      <c r="E93" s="34"/>
      <c r="N93" s="34"/>
      <c r="O93" s="34"/>
      <c r="P93" s="34"/>
      <c r="Q93" s="34"/>
      <c r="R93"/>
    </row>
    <row r="94" spans="4:18" s="37" customFormat="1" x14ac:dyDescent="0.35">
      <c r="D94" s="34"/>
      <c r="E94" s="34"/>
      <c r="N94" s="34"/>
      <c r="O94" s="34"/>
      <c r="P94" s="34"/>
      <c r="Q94" s="34"/>
      <c r="R94"/>
    </row>
    <row r="95" spans="4:18" s="37" customFormat="1" x14ac:dyDescent="0.35">
      <c r="D95" s="34"/>
      <c r="E95" s="34"/>
      <c r="N95" s="34"/>
      <c r="O95" s="34"/>
      <c r="P95" s="34"/>
      <c r="Q95" s="34"/>
      <c r="R95"/>
    </row>
    <row r="96" spans="4:18" s="37" customFormat="1" x14ac:dyDescent="0.35">
      <c r="D96" s="34"/>
      <c r="E96" s="34"/>
      <c r="N96" s="34"/>
      <c r="O96" s="34"/>
      <c r="P96" s="34"/>
      <c r="Q96" s="34"/>
      <c r="R96"/>
    </row>
    <row r="97" spans="4:18" s="37" customFormat="1" x14ac:dyDescent="0.35">
      <c r="D97" s="34"/>
      <c r="E97" s="34"/>
      <c r="N97" s="34"/>
      <c r="O97" s="34"/>
      <c r="P97" s="34"/>
      <c r="Q97" s="34"/>
      <c r="R97"/>
    </row>
    <row r="98" spans="4:18" s="37" customFormat="1" x14ac:dyDescent="0.35">
      <c r="D98" s="34"/>
      <c r="E98" s="34"/>
      <c r="N98" s="34"/>
      <c r="O98" s="34"/>
      <c r="P98" s="34"/>
      <c r="Q98" s="34"/>
      <c r="R98"/>
    </row>
    <row r="99" spans="4:18" s="37" customFormat="1" x14ac:dyDescent="0.35">
      <c r="D99" s="34"/>
      <c r="E99" s="34"/>
      <c r="N99" s="34"/>
      <c r="O99" s="34"/>
      <c r="P99" s="34"/>
      <c r="Q99" s="34"/>
      <c r="R99"/>
    </row>
    <row r="100" spans="4:18" s="37" customFormat="1" x14ac:dyDescent="0.35">
      <c r="D100" s="34"/>
      <c r="E100" s="34"/>
      <c r="N100" s="34"/>
      <c r="O100" s="34"/>
      <c r="P100" s="34"/>
      <c r="Q100" s="34"/>
      <c r="R100"/>
    </row>
    <row r="101" spans="4:18" s="37" customFormat="1" x14ac:dyDescent="0.35">
      <c r="D101" s="34"/>
      <c r="E101" s="34"/>
      <c r="N101" s="34"/>
      <c r="O101" s="34"/>
      <c r="P101" s="34"/>
      <c r="Q101" s="34"/>
      <c r="R101"/>
    </row>
    <row r="102" spans="4:18" s="37" customFormat="1" x14ac:dyDescent="0.35">
      <c r="D102" s="34"/>
      <c r="E102" s="34"/>
      <c r="N102" s="34"/>
      <c r="O102" s="34"/>
      <c r="P102" s="34"/>
      <c r="Q102" s="34"/>
      <c r="R102"/>
    </row>
    <row r="103" spans="4:18" s="37" customFormat="1" x14ac:dyDescent="0.35">
      <c r="D103" s="34"/>
      <c r="E103" s="34"/>
      <c r="N103" s="34"/>
      <c r="O103" s="34"/>
      <c r="P103" s="34"/>
      <c r="Q103" s="34"/>
      <c r="R103"/>
    </row>
    <row r="104" spans="4:18" s="37" customFormat="1" x14ac:dyDescent="0.35">
      <c r="D104" s="34"/>
      <c r="E104" s="34"/>
      <c r="N104" s="34"/>
      <c r="O104" s="34"/>
      <c r="P104" s="34"/>
      <c r="Q104" s="34"/>
      <c r="R104"/>
    </row>
    <row r="105" spans="4:18" s="37" customFormat="1" x14ac:dyDescent="0.35">
      <c r="D105" s="34"/>
      <c r="E105" s="34"/>
      <c r="N105" s="34"/>
      <c r="O105" s="34"/>
      <c r="P105" s="34"/>
      <c r="Q105" s="34"/>
      <c r="R105"/>
    </row>
    <row r="106" spans="4:18" s="37" customFormat="1" x14ac:dyDescent="0.35">
      <c r="D106" s="34"/>
      <c r="E106" s="34"/>
      <c r="N106" s="34"/>
      <c r="O106" s="34"/>
      <c r="P106" s="34"/>
      <c r="Q106" s="34"/>
      <c r="R106"/>
    </row>
    <row r="107" spans="4:18" s="37" customFormat="1" x14ac:dyDescent="0.35">
      <c r="D107" s="34"/>
      <c r="E107" s="34"/>
      <c r="N107" s="34"/>
      <c r="O107" s="34"/>
      <c r="P107" s="34"/>
      <c r="Q107" s="34"/>
      <c r="R107"/>
    </row>
    <row r="108" spans="4:18" s="37" customFormat="1" x14ac:dyDescent="0.35">
      <c r="D108" s="34"/>
      <c r="E108" s="34"/>
      <c r="N108" s="34"/>
      <c r="O108" s="34"/>
      <c r="P108" s="34"/>
      <c r="Q108" s="34"/>
      <c r="R108"/>
    </row>
    <row r="109" spans="4:18" s="37" customFormat="1" x14ac:dyDescent="0.35">
      <c r="D109" s="34"/>
      <c r="E109" s="34"/>
      <c r="N109" s="34"/>
      <c r="O109" s="34"/>
      <c r="P109" s="34"/>
      <c r="Q109" s="34"/>
      <c r="R109"/>
    </row>
    <row r="110" spans="4:18" s="37" customFormat="1" x14ac:dyDescent="0.35">
      <c r="D110" s="34"/>
      <c r="E110" s="34"/>
      <c r="N110" s="34"/>
      <c r="O110" s="34"/>
      <c r="P110" s="34"/>
      <c r="Q110" s="34"/>
      <c r="R110"/>
    </row>
    <row r="111" spans="4:18" s="37" customFormat="1" x14ac:dyDescent="0.35">
      <c r="D111" s="34"/>
      <c r="E111" s="34"/>
      <c r="N111" s="34"/>
      <c r="O111" s="34"/>
      <c r="P111" s="34"/>
      <c r="Q111" s="34"/>
      <c r="R111"/>
    </row>
    <row r="112" spans="4:18" s="37" customFormat="1" x14ac:dyDescent="0.35">
      <c r="D112" s="34"/>
      <c r="E112" s="34"/>
      <c r="N112" s="34"/>
      <c r="O112" s="34"/>
      <c r="P112" s="34"/>
      <c r="Q112" s="34"/>
      <c r="R112"/>
    </row>
    <row r="113" spans="4:18" s="37" customFormat="1" x14ac:dyDescent="0.35">
      <c r="D113" s="34"/>
      <c r="E113" s="34"/>
      <c r="N113" s="34"/>
      <c r="O113" s="34"/>
      <c r="P113" s="34"/>
      <c r="Q113" s="34"/>
      <c r="R113"/>
    </row>
    <row r="114" spans="4:18" s="37" customFormat="1" x14ac:dyDescent="0.35">
      <c r="D114" s="34"/>
      <c r="E114" s="34"/>
      <c r="N114" s="34"/>
      <c r="O114" s="34"/>
      <c r="P114" s="34"/>
      <c r="Q114" s="34"/>
      <c r="R114"/>
    </row>
    <row r="115" spans="4:18" s="37" customFormat="1" x14ac:dyDescent="0.35">
      <c r="D115" s="34"/>
      <c r="E115" s="34"/>
      <c r="N115" s="34"/>
      <c r="O115" s="34"/>
      <c r="P115" s="34"/>
      <c r="Q115" s="34"/>
      <c r="R115"/>
    </row>
    <row r="116" spans="4:18" s="37" customFormat="1" x14ac:dyDescent="0.35">
      <c r="D116" s="34"/>
      <c r="E116" s="34"/>
      <c r="N116" s="34"/>
      <c r="O116" s="34"/>
      <c r="P116" s="34"/>
      <c r="Q116" s="34"/>
      <c r="R116"/>
    </row>
    <row r="117" spans="4:18" s="37" customFormat="1" x14ac:dyDescent="0.35">
      <c r="D117" s="34"/>
      <c r="E117" s="34"/>
      <c r="N117" s="34"/>
      <c r="O117" s="34"/>
      <c r="P117" s="34"/>
      <c r="Q117" s="34"/>
      <c r="R117"/>
    </row>
    <row r="118" spans="4:18" s="37" customFormat="1" x14ac:dyDescent="0.35">
      <c r="D118" s="34"/>
      <c r="E118" s="34"/>
      <c r="N118" s="34"/>
      <c r="O118" s="34"/>
      <c r="P118" s="34"/>
      <c r="Q118" s="34"/>
      <c r="R118"/>
    </row>
    <row r="119" spans="4:18" s="37" customFormat="1" x14ac:dyDescent="0.35">
      <c r="D119" s="34"/>
      <c r="E119" s="34"/>
      <c r="N119" s="34"/>
      <c r="O119" s="34"/>
      <c r="P119" s="34"/>
      <c r="Q119" s="34"/>
      <c r="R119"/>
    </row>
    <row r="120" spans="4:18" s="37" customFormat="1" x14ac:dyDescent="0.35">
      <c r="D120" s="34"/>
      <c r="E120" s="34"/>
      <c r="N120" s="34"/>
      <c r="O120" s="34"/>
      <c r="P120" s="34"/>
      <c r="Q120" s="34"/>
      <c r="R120"/>
    </row>
    <row r="121" spans="4:18" s="37" customFormat="1" x14ac:dyDescent="0.35">
      <c r="D121" s="34"/>
      <c r="E121" s="34"/>
      <c r="N121" s="34"/>
      <c r="O121" s="34"/>
      <c r="P121" s="34"/>
      <c r="Q121" s="34"/>
      <c r="R121"/>
    </row>
    <row r="122" spans="4:18" s="37" customFormat="1" x14ac:dyDescent="0.35">
      <c r="D122" s="34"/>
      <c r="E122" s="34"/>
      <c r="N122" s="34"/>
      <c r="O122" s="34"/>
      <c r="P122" s="34"/>
      <c r="Q122" s="34"/>
      <c r="R122"/>
    </row>
    <row r="123" spans="4:18" s="37" customFormat="1" x14ac:dyDescent="0.35">
      <c r="D123" s="34"/>
      <c r="E123" s="34"/>
      <c r="N123" s="34"/>
      <c r="O123" s="34"/>
      <c r="P123" s="34"/>
      <c r="Q123" s="34"/>
      <c r="R123"/>
    </row>
    <row r="124" spans="4:18" s="37" customFormat="1" x14ac:dyDescent="0.35">
      <c r="D124" s="34"/>
      <c r="E124" s="34"/>
      <c r="N124" s="34"/>
      <c r="O124" s="34"/>
      <c r="P124" s="34"/>
      <c r="Q124" s="34"/>
      <c r="R124"/>
    </row>
    <row r="125" spans="4:18" s="37" customFormat="1" x14ac:dyDescent="0.35">
      <c r="D125" s="34"/>
      <c r="E125" s="34"/>
      <c r="N125" s="34"/>
      <c r="O125" s="34"/>
      <c r="P125" s="34"/>
      <c r="Q125" s="34"/>
      <c r="R125"/>
    </row>
    <row r="126" spans="4:18" s="37" customFormat="1" x14ac:dyDescent="0.35">
      <c r="D126" s="34"/>
      <c r="E126" s="34"/>
      <c r="N126" s="34"/>
      <c r="O126" s="34"/>
      <c r="P126" s="34"/>
      <c r="Q126" s="34"/>
      <c r="R126"/>
    </row>
    <row r="127" spans="4:18" s="37" customFormat="1" x14ac:dyDescent="0.35">
      <c r="D127" s="34"/>
      <c r="E127" s="34"/>
      <c r="N127" s="34"/>
      <c r="O127" s="34"/>
      <c r="P127" s="34"/>
      <c r="Q127" s="34"/>
      <c r="R127"/>
    </row>
    <row r="128" spans="4:18" s="37" customFormat="1" x14ac:dyDescent="0.35">
      <c r="D128" s="34"/>
      <c r="E128" s="34"/>
      <c r="N128" s="34"/>
      <c r="O128" s="34"/>
      <c r="P128" s="34"/>
      <c r="Q128" s="34"/>
      <c r="R128"/>
    </row>
    <row r="129" spans="4:18" s="37" customFormat="1" x14ac:dyDescent="0.35">
      <c r="D129" s="34"/>
      <c r="E129" s="34"/>
      <c r="N129" s="34"/>
      <c r="O129" s="34"/>
      <c r="P129" s="34"/>
      <c r="Q129" s="34"/>
      <c r="R129"/>
    </row>
    <row r="130" spans="4:18" s="37" customFormat="1" x14ac:dyDescent="0.35">
      <c r="D130" s="34"/>
      <c r="E130" s="34"/>
      <c r="N130" s="34"/>
      <c r="O130" s="34"/>
      <c r="P130" s="34"/>
      <c r="Q130" s="34"/>
      <c r="R130"/>
    </row>
    <row r="131" spans="4:18" s="37" customFormat="1" x14ac:dyDescent="0.35">
      <c r="D131" s="34"/>
      <c r="E131" s="34"/>
      <c r="N131" s="34"/>
      <c r="O131" s="34"/>
      <c r="P131" s="34"/>
      <c r="Q131" s="34"/>
      <c r="R131"/>
    </row>
    <row r="132" spans="4:18" s="37" customFormat="1" x14ac:dyDescent="0.35">
      <c r="D132" s="34"/>
      <c r="E132" s="34"/>
      <c r="N132" s="34"/>
      <c r="O132" s="34"/>
      <c r="P132" s="34"/>
      <c r="Q132" s="34"/>
      <c r="R132"/>
    </row>
    <row r="133" spans="4:18" s="37" customFormat="1" x14ac:dyDescent="0.35">
      <c r="D133" s="34"/>
      <c r="E133" s="34"/>
      <c r="N133" s="34"/>
      <c r="O133" s="34"/>
      <c r="P133" s="34"/>
      <c r="Q133" s="34"/>
      <c r="R133"/>
    </row>
    <row r="134" spans="4:18" s="37" customFormat="1" x14ac:dyDescent="0.35">
      <c r="D134" s="34"/>
      <c r="E134" s="34"/>
      <c r="N134" s="34"/>
      <c r="O134" s="34"/>
      <c r="P134" s="34"/>
      <c r="Q134" s="34"/>
      <c r="R134"/>
    </row>
    <row r="135" spans="4:18" s="37" customFormat="1" x14ac:dyDescent="0.35">
      <c r="D135" s="34"/>
      <c r="E135" s="34"/>
      <c r="N135" s="34"/>
      <c r="O135" s="34"/>
      <c r="P135" s="34"/>
      <c r="Q135" s="34"/>
      <c r="R135"/>
    </row>
    <row r="136" spans="4:18" s="37" customFormat="1" x14ac:dyDescent="0.35">
      <c r="D136" s="34"/>
      <c r="E136" s="34"/>
      <c r="N136" s="34"/>
      <c r="O136" s="34"/>
      <c r="P136" s="34"/>
      <c r="Q136" s="34"/>
      <c r="R136"/>
    </row>
    <row r="137" spans="4:18" s="37" customFormat="1" x14ac:dyDescent="0.35">
      <c r="D137" s="34"/>
      <c r="E137" s="34"/>
      <c r="N137" s="34"/>
      <c r="O137" s="34"/>
      <c r="P137" s="34"/>
      <c r="Q137" s="34"/>
      <c r="R137"/>
    </row>
    <row r="138" spans="4:18" s="37" customFormat="1" x14ac:dyDescent="0.35">
      <c r="D138" s="34"/>
      <c r="E138" s="34"/>
      <c r="N138" s="34"/>
      <c r="O138" s="34"/>
      <c r="P138" s="34"/>
      <c r="Q138" s="34"/>
      <c r="R138"/>
    </row>
    <row r="139" spans="4:18" s="37" customFormat="1" x14ac:dyDescent="0.35">
      <c r="D139" s="34"/>
      <c r="E139" s="34"/>
      <c r="N139" s="34"/>
      <c r="O139" s="34"/>
      <c r="P139" s="34"/>
      <c r="Q139" s="34"/>
      <c r="R139"/>
    </row>
    <row r="140" spans="4:18" s="37" customFormat="1" x14ac:dyDescent="0.35">
      <c r="D140" s="34"/>
      <c r="E140" s="34"/>
      <c r="N140" s="34"/>
      <c r="O140" s="34"/>
      <c r="P140" s="34"/>
      <c r="Q140" s="34"/>
      <c r="R140"/>
    </row>
    <row r="141" spans="4:18" s="37" customFormat="1" x14ac:dyDescent="0.35">
      <c r="D141" s="34"/>
      <c r="E141" s="34"/>
      <c r="N141" s="34"/>
      <c r="O141" s="34"/>
      <c r="P141" s="34"/>
      <c r="Q141" s="34"/>
      <c r="R141"/>
    </row>
    <row r="142" spans="4:18" s="37" customFormat="1" x14ac:dyDescent="0.35">
      <c r="D142" s="34"/>
      <c r="E142" s="34"/>
      <c r="N142" s="34"/>
      <c r="O142" s="34"/>
      <c r="P142" s="34"/>
      <c r="Q142" s="34"/>
      <c r="R142"/>
    </row>
    <row r="143" spans="4:18" s="37" customFormat="1" x14ac:dyDescent="0.35">
      <c r="D143" s="34"/>
      <c r="E143" s="34"/>
      <c r="N143" s="34"/>
      <c r="O143" s="34"/>
      <c r="P143" s="34"/>
      <c r="Q143" s="34"/>
      <c r="R143"/>
    </row>
    <row r="144" spans="4:18" s="37" customFormat="1" x14ac:dyDescent="0.35">
      <c r="D144" s="34"/>
      <c r="E144" s="34"/>
      <c r="N144" s="34"/>
      <c r="O144" s="34"/>
      <c r="P144" s="34"/>
      <c r="Q144" s="34"/>
      <c r="R144"/>
    </row>
    <row r="145" spans="4:18" s="37" customFormat="1" x14ac:dyDescent="0.35">
      <c r="D145" s="34"/>
      <c r="E145" s="34"/>
      <c r="N145" s="34"/>
      <c r="O145" s="34"/>
      <c r="P145" s="34"/>
      <c r="Q145" s="34"/>
      <c r="R145"/>
    </row>
    <row r="146" spans="4:18" s="37" customFormat="1" x14ac:dyDescent="0.35">
      <c r="D146" s="34"/>
      <c r="E146" s="34"/>
      <c r="N146" s="34"/>
      <c r="O146" s="34"/>
      <c r="P146" s="34"/>
      <c r="Q146" s="34"/>
      <c r="R146"/>
    </row>
    <row r="147" spans="4:18" s="37" customFormat="1" x14ac:dyDescent="0.35">
      <c r="D147" s="34"/>
      <c r="E147" s="34"/>
      <c r="N147" s="34"/>
      <c r="O147" s="34"/>
      <c r="P147" s="34"/>
      <c r="Q147" s="34"/>
      <c r="R147"/>
    </row>
    <row r="148" spans="4:18" s="37" customFormat="1" x14ac:dyDescent="0.35">
      <c r="D148" s="34"/>
      <c r="E148" s="34"/>
      <c r="N148" s="34"/>
      <c r="O148" s="34"/>
      <c r="P148" s="34"/>
      <c r="Q148" s="34"/>
      <c r="R148"/>
    </row>
    <row r="149" spans="4:18" s="37" customFormat="1" x14ac:dyDescent="0.35">
      <c r="D149" s="34"/>
      <c r="E149" s="34"/>
      <c r="N149" s="34"/>
      <c r="O149" s="34"/>
      <c r="P149" s="34"/>
      <c r="Q149" s="34"/>
      <c r="R149"/>
    </row>
    <row r="150" spans="4:18" s="37" customFormat="1" x14ac:dyDescent="0.35">
      <c r="D150" s="34"/>
      <c r="E150" s="34"/>
      <c r="N150" s="34"/>
      <c r="O150" s="34"/>
      <c r="P150" s="34"/>
      <c r="Q150" s="34"/>
      <c r="R150"/>
    </row>
    <row r="151" spans="4:18" s="37" customFormat="1" x14ac:dyDescent="0.35">
      <c r="D151" s="34"/>
      <c r="E151" s="34"/>
      <c r="N151" s="34"/>
      <c r="O151" s="34"/>
      <c r="P151" s="34"/>
      <c r="Q151" s="34"/>
      <c r="R151"/>
    </row>
    <row r="152" spans="4:18" s="37" customFormat="1" x14ac:dyDescent="0.35">
      <c r="D152" s="34"/>
      <c r="E152" s="34"/>
      <c r="N152" s="34"/>
      <c r="O152" s="34"/>
      <c r="P152" s="34"/>
      <c r="Q152" s="34"/>
      <c r="R152"/>
    </row>
    <row r="153" spans="4:18" s="37" customFormat="1" x14ac:dyDescent="0.35">
      <c r="D153" s="34"/>
      <c r="E153" s="34"/>
      <c r="N153" s="34"/>
      <c r="O153" s="34"/>
      <c r="P153" s="34"/>
      <c r="Q153" s="34"/>
      <c r="R153"/>
    </row>
    <row r="154" spans="4:18" s="37" customFormat="1" x14ac:dyDescent="0.35">
      <c r="D154" s="34"/>
      <c r="E154" s="34"/>
      <c r="N154" s="34"/>
      <c r="O154" s="34"/>
      <c r="P154" s="34"/>
      <c r="Q154" s="34"/>
      <c r="R154"/>
    </row>
    <row r="155" spans="4:18" s="37" customFormat="1" x14ac:dyDescent="0.35">
      <c r="D155" s="34"/>
      <c r="E155" s="34"/>
      <c r="N155" s="34"/>
      <c r="O155" s="34"/>
      <c r="P155" s="34"/>
      <c r="Q155" s="34"/>
      <c r="R155"/>
    </row>
    <row r="156" spans="4:18" s="37" customFormat="1" x14ac:dyDescent="0.35">
      <c r="D156" s="34"/>
      <c r="E156" s="34"/>
      <c r="N156" s="34"/>
      <c r="O156" s="34"/>
      <c r="P156" s="34"/>
      <c r="Q156" s="34"/>
      <c r="R156"/>
    </row>
    <row r="157" spans="4:18" s="37" customFormat="1" x14ac:dyDescent="0.35">
      <c r="D157" s="34"/>
      <c r="E157" s="34"/>
      <c r="N157" s="34"/>
      <c r="O157" s="34"/>
      <c r="P157" s="34"/>
      <c r="Q157" s="34"/>
      <c r="R157"/>
    </row>
    <row r="158" spans="4:18" s="37" customFormat="1" x14ac:dyDescent="0.35">
      <c r="D158" s="34"/>
      <c r="E158" s="34"/>
      <c r="N158" s="34"/>
      <c r="O158" s="34"/>
      <c r="P158" s="34"/>
      <c r="Q158" s="34"/>
      <c r="R158"/>
    </row>
    <row r="159" spans="4:18" s="37" customFormat="1" x14ac:dyDescent="0.35">
      <c r="D159" s="34"/>
      <c r="E159" s="34"/>
      <c r="N159" s="34"/>
      <c r="O159" s="34"/>
      <c r="P159" s="34"/>
      <c r="Q159" s="34"/>
      <c r="R159"/>
    </row>
    <row r="160" spans="4:18" s="37" customFormat="1" x14ac:dyDescent="0.35">
      <c r="D160" s="34"/>
      <c r="E160" s="34"/>
      <c r="N160" s="34"/>
      <c r="O160" s="34"/>
      <c r="P160" s="34"/>
      <c r="Q160" s="34"/>
      <c r="R160"/>
    </row>
    <row r="161" spans="4:18" s="37" customFormat="1" x14ac:dyDescent="0.35">
      <c r="D161" s="34"/>
      <c r="E161" s="34"/>
      <c r="N161" s="34"/>
      <c r="O161" s="34"/>
      <c r="P161" s="34"/>
      <c r="Q161" s="34"/>
      <c r="R161"/>
    </row>
    <row r="162" spans="4:18" s="37" customFormat="1" x14ac:dyDescent="0.35">
      <c r="D162" s="34"/>
      <c r="E162" s="34"/>
      <c r="N162" s="34"/>
      <c r="O162" s="34"/>
      <c r="P162" s="34"/>
      <c r="Q162" s="34"/>
      <c r="R162"/>
    </row>
    <row r="163" spans="4:18" s="37" customFormat="1" x14ac:dyDescent="0.35">
      <c r="D163" s="34"/>
      <c r="E163" s="34"/>
      <c r="N163" s="34"/>
      <c r="O163" s="34"/>
      <c r="P163" s="34"/>
      <c r="Q163" s="34"/>
      <c r="R163"/>
    </row>
    <row r="164" spans="4:18" s="37" customFormat="1" x14ac:dyDescent="0.35">
      <c r="D164" s="34"/>
      <c r="E164" s="34"/>
      <c r="N164" s="34"/>
      <c r="O164" s="34"/>
      <c r="P164" s="34"/>
      <c r="Q164" s="34"/>
      <c r="R164"/>
    </row>
    <row r="165" spans="4:18" s="37" customFormat="1" x14ac:dyDescent="0.35">
      <c r="D165" s="34"/>
      <c r="E165" s="34"/>
      <c r="N165" s="34"/>
      <c r="O165" s="34"/>
      <c r="P165" s="34"/>
      <c r="Q165" s="34"/>
      <c r="R165"/>
    </row>
    <row r="166" spans="4:18" s="37" customFormat="1" x14ac:dyDescent="0.35">
      <c r="D166" s="34"/>
      <c r="E166" s="34"/>
      <c r="N166" s="34"/>
      <c r="O166" s="34"/>
      <c r="P166" s="34"/>
      <c r="Q166" s="34"/>
      <c r="R166"/>
    </row>
    <row r="167" spans="4:18" s="37" customFormat="1" x14ac:dyDescent="0.35">
      <c r="D167" s="34"/>
      <c r="E167" s="34"/>
      <c r="N167" s="34"/>
      <c r="O167" s="34"/>
      <c r="P167" s="34"/>
      <c r="Q167" s="34"/>
      <c r="R167"/>
    </row>
    <row r="168" spans="4:18" s="37" customFormat="1" x14ac:dyDescent="0.35">
      <c r="D168" s="34"/>
      <c r="E168" s="34"/>
      <c r="N168" s="34"/>
      <c r="O168" s="34"/>
      <c r="P168" s="34"/>
      <c r="Q168" s="34"/>
      <c r="R168"/>
    </row>
    <row r="169" spans="4:18" s="37" customFormat="1" x14ac:dyDescent="0.35">
      <c r="D169" s="34"/>
      <c r="E169" s="34"/>
      <c r="N169" s="34"/>
      <c r="O169" s="34"/>
      <c r="P169" s="34"/>
      <c r="Q169" s="34"/>
      <c r="R169"/>
    </row>
    <row r="170" spans="4:18" s="37" customFormat="1" x14ac:dyDescent="0.35">
      <c r="D170" s="34"/>
      <c r="E170" s="34"/>
      <c r="N170" s="34"/>
      <c r="O170" s="34"/>
      <c r="P170" s="34"/>
      <c r="Q170" s="34"/>
      <c r="R170"/>
    </row>
    <row r="171" spans="4:18" s="37" customFormat="1" x14ac:dyDescent="0.35">
      <c r="D171" s="34"/>
      <c r="E171" s="34"/>
      <c r="N171" s="34"/>
      <c r="O171" s="34"/>
      <c r="P171" s="34"/>
      <c r="Q171" s="34"/>
      <c r="R171"/>
    </row>
    <row r="172" spans="4:18" s="37" customFormat="1" x14ac:dyDescent="0.35">
      <c r="D172" s="34"/>
      <c r="E172" s="34"/>
      <c r="N172" s="34"/>
      <c r="O172" s="34"/>
      <c r="P172" s="34"/>
      <c r="Q172" s="34"/>
      <c r="R172"/>
    </row>
    <row r="173" spans="4:18" s="37" customFormat="1" x14ac:dyDescent="0.35">
      <c r="D173" s="34"/>
      <c r="E173" s="34"/>
      <c r="N173" s="34"/>
      <c r="O173" s="34"/>
      <c r="P173" s="34"/>
      <c r="Q173" s="34"/>
      <c r="R173"/>
    </row>
    <row r="174" spans="4:18" s="37" customFormat="1" x14ac:dyDescent="0.35">
      <c r="D174" s="34"/>
      <c r="E174" s="34"/>
      <c r="N174" s="34"/>
      <c r="O174" s="34"/>
      <c r="P174" s="34"/>
      <c r="Q174" s="34"/>
      <c r="R174"/>
    </row>
    <row r="175" spans="4:18" s="37" customFormat="1" x14ac:dyDescent="0.35">
      <c r="D175" s="34"/>
      <c r="E175" s="34"/>
      <c r="N175" s="34"/>
      <c r="O175" s="34"/>
      <c r="P175" s="34"/>
      <c r="Q175" s="34"/>
      <c r="R175"/>
    </row>
    <row r="176" spans="4:18" s="37" customFormat="1" x14ac:dyDescent="0.35">
      <c r="D176" s="34"/>
      <c r="E176" s="34"/>
      <c r="N176" s="34"/>
      <c r="O176" s="34"/>
      <c r="P176" s="34"/>
      <c r="Q176" s="34"/>
      <c r="R176"/>
    </row>
    <row r="177" spans="4:18" s="37" customFormat="1" x14ac:dyDescent="0.35">
      <c r="D177" s="34"/>
      <c r="E177" s="34"/>
      <c r="N177" s="34"/>
      <c r="O177" s="34"/>
      <c r="P177" s="34"/>
      <c r="Q177" s="34"/>
      <c r="R177"/>
    </row>
    <row r="178" spans="4:18" s="37" customFormat="1" x14ac:dyDescent="0.35">
      <c r="D178" s="34"/>
      <c r="E178" s="34"/>
      <c r="N178" s="34"/>
      <c r="O178" s="34"/>
      <c r="P178" s="34"/>
      <c r="Q178" s="34"/>
      <c r="R178"/>
    </row>
    <row r="179" spans="4:18" s="37" customFormat="1" x14ac:dyDescent="0.35">
      <c r="D179" s="34"/>
      <c r="E179" s="34"/>
      <c r="N179" s="34"/>
      <c r="O179" s="34"/>
      <c r="P179" s="34"/>
      <c r="Q179" s="34"/>
      <c r="R179"/>
    </row>
    <row r="180" spans="4:18" s="37" customFormat="1" x14ac:dyDescent="0.35">
      <c r="D180" s="34"/>
      <c r="E180" s="34"/>
      <c r="N180" s="34"/>
      <c r="O180" s="34"/>
      <c r="P180" s="34"/>
      <c r="Q180" s="34"/>
      <c r="R180"/>
    </row>
    <row r="181" spans="4:18" s="37" customFormat="1" x14ac:dyDescent="0.35">
      <c r="D181" s="34"/>
      <c r="E181" s="34"/>
      <c r="N181" s="34"/>
      <c r="O181" s="34"/>
      <c r="P181" s="34"/>
      <c r="Q181" s="34"/>
      <c r="R181"/>
    </row>
    <row r="182" spans="4:18" s="37" customFormat="1" x14ac:dyDescent="0.35">
      <c r="D182" s="34"/>
      <c r="E182" s="34"/>
      <c r="N182" s="34"/>
      <c r="O182" s="34"/>
      <c r="P182" s="34"/>
      <c r="Q182" s="34"/>
      <c r="R182"/>
    </row>
    <row r="183" spans="4:18" s="37" customFormat="1" x14ac:dyDescent="0.35">
      <c r="D183" s="34"/>
      <c r="E183" s="34"/>
      <c r="N183" s="34"/>
      <c r="O183" s="34"/>
      <c r="P183" s="34"/>
      <c r="Q183" s="34"/>
      <c r="R183"/>
    </row>
    <row r="184" spans="4:18" s="37" customFormat="1" x14ac:dyDescent="0.35">
      <c r="D184" s="34"/>
      <c r="E184" s="34"/>
      <c r="N184" s="34"/>
      <c r="O184" s="34"/>
      <c r="P184" s="34"/>
      <c r="Q184" s="34"/>
      <c r="R184"/>
    </row>
    <row r="185" spans="4:18" s="37" customFormat="1" x14ac:dyDescent="0.35">
      <c r="D185" s="34"/>
      <c r="E185" s="34"/>
      <c r="N185" s="34"/>
      <c r="O185" s="34"/>
      <c r="P185" s="34"/>
      <c r="Q185" s="34"/>
      <c r="R185"/>
    </row>
    <row r="186" spans="4:18" s="37" customFormat="1" x14ac:dyDescent="0.35">
      <c r="D186" s="34"/>
      <c r="E186" s="34"/>
      <c r="N186" s="34"/>
      <c r="O186" s="34"/>
      <c r="P186" s="34"/>
      <c r="Q186" s="34"/>
      <c r="R186"/>
    </row>
    <row r="187" spans="4:18" s="37" customFormat="1" x14ac:dyDescent="0.35">
      <c r="D187" s="34"/>
      <c r="E187" s="34"/>
      <c r="N187" s="34"/>
      <c r="O187" s="34"/>
      <c r="P187" s="34"/>
      <c r="Q187" s="34"/>
      <c r="R187"/>
    </row>
    <row r="188" spans="4:18" s="37" customFormat="1" x14ac:dyDescent="0.35">
      <c r="D188" s="34"/>
      <c r="E188" s="34"/>
      <c r="N188" s="34"/>
      <c r="O188" s="34"/>
      <c r="P188" s="34"/>
      <c r="Q188" s="34"/>
      <c r="R188"/>
    </row>
    <row r="189" spans="4:18" s="37" customFormat="1" x14ac:dyDescent="0.35">
      <c r="D189" s="34"/>
      <c r="E189" s="34"/>
      <c r="N189" s="34"/>
      <c r="O189" s="34"/>
      <c r="P189" s="34"/>
      <c r="Q189" s="34"/>
      <c r="R189"/>
    </row>
    <row r="190" spans="4:18" s="37" customFormat="1" x14ac:dyDescent="0.35">
      <c r="D190" s="34"/>
      <c r="E190" s="34"/>
      <c r="N190" s="34"/>
      <c r="O190" s="34"/>
      <c r="P190" s="34"/>
      <c r="Q190" s="34"/>
      <c r="R190"/>
    </row>
    <row r="191" spans="4:18" s="37" customFormat="1" x14ac:dyDescent="0.35">
      <c r="D191" s="34"/>
      <c r="E191" s="34"/>
      <c r="N191" s="34"/>
      <c r="O191" s="34"/>
      <c r="P191" s="34"/>
      <c r="Q191" s="34"/>
      <c r="R191"/>
    </row>
    <row r="192" spans="4:18" s="37" customFormat="1" x14ac:dyDescent="0.35">
      <c r="D192" s="34"/>
      <c r="E192" s="34"/>
      <c r="N192" s="34"/>
      <c r="O192" s="34"/>
      <c r="P192" s="34"/>
      <c r="Q192" s="34"/>
      <c r="R192"/>
    </row>
    <row r="193" spans="4:18" s="37" customFormat="1" x14ac:dyDescent="0.35">
      <c r="D193" s="34"/>
      <c r="E193" s="34"/>
      <c r="N193" s="34"/>
      <c r="O193" s="34"/>
      <c r="P193" s="34"/>
      <c r="Q193" s="34"/>
      <c r="R193"/>
    </row>
    <row r="194" spans="4:18" s="37" customFormat="1" x14ac:dyDescent="0.35">
      <c r="D194" s="34"/>
      <c r="E194" s="34"/>
      <c r="N194" s="34"/>
      <c r="O194" s="34"/>
      <c r="P194" s="34"/>
      <c r="Q194" s="34"/>
      <c r="R194"/>
    </row>
    <row r="195" spans="4:18" s="37" customFormat="1" x14ac:dyDescent="0.35">
      <c r="D195" s="34"/>
      <c r="E195" s="34"/>
      <c r="N195" s="34"/>
      <c r="O195" s="34"/>
      <c r="P195" s="34"/>
      <c r="Q195" s="34"/>
      <c r="R195"/>
    </row>
    <row r="196" spans="4:18" s="37" customFormat="1" x14ac:dyDescent="0.35">
      <c r="D196" s="34"/>
      <c r="E196" s="34"/>
      <c r="N196" s="34"/>
      <c r="O196" s="34"/>
      <c r="P196" s="34"/>
      <c r="Q196" s="34"/>
      <c r="R196"/>
    </row>
    <row r="197" spans="4:18" s="37" customFormat="1" x14ac:dyDescent="0.35">
      <c r="D197" s="34"/>
      <c r="E197" s="34"/>
      <c r="N197" s="34"/>
      <c r="O197" s="34"/>
      <c r="P197" s="34"/>
      <c r="Q197" s="34"/>
      <c r="R197"/>
    </row>
    <row r="198" spans="4:18" s="37" customFormat="1" x14ac:dyDescent="0.35">
      <c r="D198" s="34"/>
      <c r="E198" s="34"/>
      <c r="N198" s="34"/>
      <c r="O198" s="34"/>
      <c r="P198" s="34"/>
      <c r="Q198" s="34"/>
      <c r="R198"/>
    </row>
    <row r="199" spans="4:18" s="37" customFormat="1" x14ac:dyDescent="0.35">
      <c r="D199" s="34"/>
      <c r="E199" s="34"/>
      <c r="N199" s="34"/>
      <c r="O199" s="34"/>
      <c r="P199" s="34"/>
      <c r="Q199" s="34"/>
      <c r="R199"/>
    </row>
    <row r="200" spans="4:18" s="37" customFormat="1" x14ac:dyDescent="0.35">
      <c r="D200" s="34"/>
      <c r="E200" s="34"/>
      <c r="N200" s="34"/>
      <c r="O200" s="34"/>
      <c r="P200" s="34"/>
      <c r="Q200" s="34"/>
      <c r="R200"/>
    </row>
    <row r="201" spans="4:18" s="37" customFormat="1" x14ac:dyDescent="0.35">
      <c r="D201" s="34"/>
      <c r="E201" s="34"/>
      <c r="N201" s="34"/>
      <c r="O201" s="34"/>
      <c r="P201" s="34"/>
      <c r="Q201" s="34"/>
      <c r="R201"/>
    </row>
    <row r="202" spans="4:18" s="37" customFormat="1" x14ac:dyDescent="0.35">
      <c r="D202" s="34"/>
      <c r="E202" s="34"/>
      <c r="N202" s="34"/>
      <c r="O202" s="34"/>
      <c r="P202" s="34"/>
      <c r="Q202" s="34"/>
      <c r="R202"/>
    </row>
    <row r="203" spans="4:18" s="37" customFormat="1" x14ac:dyDescent="0.35">
      <c r="D203" s="34"/>
      <c r="E203" s="34"/>
      <c r="N203" s="34"/>
      <c r="O203" s="34"/>
      <c r="P203" s="34"/>
      <c r="Q203" s="34"/>
      <c r="R203"/>
    </row>
    <row r="204" spans="4:18" s="37" customFormat="1" x14ac:dyDescent="0.35">
      <c r="D204" s="34"/>
      <c r="E204" s="34"/>
      <c r="N204" s="34"/>
      <c r="O204" s="34"/>
      <c r="P204" s="34"/>
      <c r="Q204" s="34"/>
      <c r="R204"/>
    </row>
    <row r="205" spans="4:18" s="37" customFormat="1" x14ac:dyDescent="0.35">
      <c r="D205" s="34"/>
      <c r="E205" s="34"/>
      <c r="N205" s="34"/>
      <c r="O205" s="34"/>
      <c r="P205" s="34"/>
      <c r="Q205" s="34"/>
      <c r="R205"/>
    </row>
    <row r="206" spans="4:18" s="37" customFormat="1" x14ac:dyDescent="0.35">
      <c r="D206" s="34"/>
      <c r="E206" s="34"/>
      <c r="N206" s="34"/>
      <c r="O206" s="34"/>
      <c r="P206" s="34"/>
      <c r="Q206" s="34"/>
      <c r="R206"/>
    </row>
    <row r="207" spans="4:18" s="37" customFormat="1" x14ac:dyDescent="0.35">
      <c r="D207" s="34"/>
      <c r="E207" s="34"/>
      <c r="N207" s="34"/>
      <c r="O207" s="34"/>
      <c r="P207" s="34"/>
      <c r="Q207" s="34"/>
      <c r="R207"/>
    </row>
    <row r="208" spans="4:18" s="37" customFormat="1" x14ac:dyDescent="0.35">
      <c r="D208" s="34"/>
      <c r="E208" s="34"/>
      <c r="N208" s="34"/>
      <c r="O208" s="34"/>
      <c r="P208" s="34"/>
      <c r="Q208" s="34"/>
      <c r="R208"/>
    </row>
    <row r="209" spans="4:18" s="37" customFormat="1" x14ac:dyDescent="0.35">
      <c r="D209" s="34"/>
      <c r="E209" s="34"/>
      <c r="N209" s="34"/>
      <c r="O209" s="34"/>
      <c r="P209" s="34"/>
      <c r="Q209" s="34"/>
      <c r="R209"/>
    </row>
    <row r="210" spans="4:18" s="37" customFormat="1" x14ac:dyDescent="0.35">
      <c r="D210" s="34"/>
      <c r="E210" s="34"/>
      <c r="N210" s="34"/>
      <c r="O210" s="34"/>
      <c r="P210" s="34"/>
      <c r="Q210" s="34"/>
      <c r="R210"/>
    </row>
    <row r="211" spans="4:18" s="37" customFormat="1" x14ac:dyDescent="0.35">
      <c r="D211" s="34"/>
      <c r="E211" s="34"/>
      <c r="N211" s="34"/>
      <c r="O211" s="34"/>
      <c r="P211" s="34"/>
      <c r="Q211" s="34"/>
      <c r="R211"/>
    </row>
    <row r="212" spans="4:18" s="37" customFormat="1" x14ac:dyDescent="0.35">
      <c r="D212" s="34"/>
      <c r="E212" s="34"/>
      <c r="N212" s="34"/>
      <c r="O212" s="34"/>
      <c r="P212" s="34"/>
      <c r="Q212" s="34"/>
      <c r="R212"/>
    </row>
    <row r="213" spans="4:18" s="37" customFormat="1" x14ac:dyDescent="0.35">
      <c r="D213" s="34"/>
      <c r="E213" s="34"/>
      <c r="N213" s="34"/>
      <c r="O213" s="34"/>
      <c r="P213" s="34"/>
      <c r="Q213" s="34"/>
      <c r="R213"/>
    </row>
    <row r="214" spans="4:18" s="37" customFormat="1" x14ac:dyDescent="0.35">
      <c r="D214" s="34"/>
      <c r="E214" s="34"/>
      <c r="N214" s="34"/>
      <c r="O214" s="34"/>
      <c r="P214" s="34"/>
      <c r="Q214" s="34"/>
      <c r="R214"/>
    </row>
    <row r="215" spans="4:18" s="37" customFormat="1" x14ac:dyDescent="0.35">
      <c r="D215" s="34"/>
      <c r="E215" s="34"/>
      <c r="N215" s="34"/>
      <c r="O215" s="34"/>
      <c r="P215" s="34"/>
      <c r="Q215" s="34"/>
      <c r="R215"/>
    </row>
    <row r="216" spans="4:18" s="37" customFormat="1" x14ac:dyDescent="0.35">
      <c r="D216" s="34"/>
      <c r="E216" s="34"/>
      <c r="N216" s="34"/>
      <c r="O216" s="34"/>
      <c r="P216" s="34"/>
      <c r="Q216" s="34"/>
      <c r="R216"/>
    </row>
    <row r="217" spans="4:18" s="37" customFormat="1" x14ac:dyDescent="0.35">
      <c r="D217" s="34"/>
      <c r="E217" s="34"/>
      <c r="N217" s="34"/>
      <c r="O217" s="34"/>
      <c r="P217" s="34"/>
      <c r="Q217" s="34"/>
      <c r="R217"/>
    </row>
    <row r="218" spans="4:18" s="37" customFormat="1" x14ac:dyDescent="0.35">
      <c r="D218" s="34"/>
      <c r="E218" s="34"/>
      <c r="N218" s="34"/>
      <c r="O218" s="34"/>
      <c r="P218" s="34"/>
      <c r="Q218" s="34"/>
      <c r="R218"/>
    </row>
    <row r="219" spans="4:18" s="37" customFormat="1" x14ac:dyDescent="0.35">
      <c r="D219" s="34"/>
      <c r="E219" s="34"/>
      <c r="N219" s="34"/>
      <c r="O219" s="34"/>
      <c r="P219" s="34"/>
      <c r="Q219" s="34"/>
      <c r="R219"/>
    </row>
    <row r="220" spans="4:18" s="37" customFormat="1" x14ac:dyDescent="0.35">
      <c r="D220" s="34"/>
      <c r="E220" s="34"/>
      <c r="N220" s="34"/>
      <c r="O220" s="34"/>
      <c r="P220" s="34"/>
      <c r="Q220" s="34"/>
      <c r="R220"/>
    </row>
    <row r="221" spans="4:18" s="37" customFormat="1" x14ac:dyDescent="0.35">
      <c r="D221" s="34"/>
      <c r="E221" s="34"/>
      <c r="N221" s="34"/>
      <c r="O221" s="34"/>
      <c r="P221" s="34"/>
      <c r="Q221" s="34"/>
      <c r="R221"/>
    </row>
    <row r="222" spans="4:18" s="37" customFormat="1" x14ac:dyDescent="0.35">
      <c r="D222" s="34"/>
      <c r="E222" s="34"/>
      <c r="N222" s="34"/>
      <c r="O222" s="34"/>
      <c r="P222" s="34"/>
      <c r="Q222" s="34"/>
      <c r="R222"/>
    </row>
    <row r="223" spans="4:18" s="37" customFormat="1" x14ac:dyDescent="0.35">
      <c r="D223" s="34"/>
      <c r="E223" s="34"/>
      <c r="N223" s="34"/>
      <c r="O223" s="34"/>
      <c r="P223" s="34"/>
      <c r="Q223" s="34"/>
      <c r="R223"/>
    </row>
    <row r="224" spans="4:18" s="37" customFormat="1" x14ac:dyDescent="0.35">
      <c r="D224" s="34"/>
      <c r="E224" s="34"/>
      <c r="N224" s="34"/>
      <c r="O224" s="34"/>
      <c r="P224" s="34"/>
      <c r="Q224" s="34"/>
      <c r="R224"/>
    </row>
    <row r="225" spans="4:18" s="37" customFormat="1" x14ac:dyDescent="0.35">
      <c r="D225" s="34"/>
      <c r="E225" s="34"/>
      <c r="N225" s="34"/>
      <c r="O225" s="34"/>
      <c r="P225" s="34"/>
      <c r="Q225" s="34"/>
      <c r="R225"/>
    </row>
    <row r="226" spans="4:18" s="37" customFormat="1" x14ac:dyDescent="0.35">
      <c r="D226" s="34"/>
      <c r="E226" s="34"/>
      <c r="N226" s="34"/>
      <c r="O226" s="34"/>
      <c r="P226" s="34"/>
      <c r="Q226" s="34"/>
      <c r="R226"/>
    </row>
    <row r="227" spans="4:18" s="37" customFormat="1" x14ac:dyDescent="0.35">
      <c r="D227" s="34"/>
      <c r="E227" s="34"/>
      <c r="N227" s="34"/>
      <c r="O227" s="34"/>
      <c r="P227" s="34"/>
      <c r="Q227" s="34"/>
      <c r="R227"/>
    </row>
    <row r="228" spans="4:18" s="37" customFormat="1" x14ac:dyDescent="0.35">
      <c r="D228" s="34"/>
      <c r="E228" s="34"/>
      <c r="N228" s="34"/>
      <c r="O228" s="34"/>
      <c r="P228" s="34"/>
      <c r="Q228" s="34"/>
      <c r="R228"/>
    </row>
    <row r="229" spans="4:18" s="37" customFormat="1" x14ac:dyDescent="0.35">
      <c r="D229" s="34"/>
      <c r="E229" s="34"/>
      <c r="N229" s="34"/>
      <c r="O229" s="34"/>
      <c r="P229" s="34"/>
      <c r="Q229" s="34"/>
      <c r="R229"/>
    </row>
    <row r="230" spans="4:18" s="37" customFormat="1" x14ac:dyDescent="0.35">
      <c r="D230" s="34"/>
      <c r="E230" s="34"/>
      <c r="N230" s="34"/>
      <c r="O230" s="34"/>
      <c r="P230" s="34"/>
      <c r="Q230" s="34"/>
      <c r="R230"/>
    </row>
    <row r="231" spans="4:18" s="37" customFormat="1" x14ac:dyDescent="0.35">
      <c r="D231" s="34"/>
      <c r="E231" s="34"/>
      <c r="N231" s="34"/>
      <c r="O231" s="34"/>
      <c r="P231" s="34"/>
      <c r="Q231" s="34"/>
      <c r="R231"/>
    </row>
    <row r="232" spans="4:18" s="37" customFormat="1" x14ac:dyDescent="0.35">
      <c r="D232" s="34"/>
      <c r="E232" s="34"/>
      <c r="N232" s="34"/>
      <c r="O232" s="34"/>
      <c r="P232" s="34"/>
      <c r="Q232" s="34"/>
      <c r="R232"/>
    </row>
    <row r="233" spans="4:18" s="37" customFormat="1" x14ac:dyDescent="0.35">
      <c r="D233" s="34"/>
      <c r="E233" s="34"/>
      <c r="N233" s="34"/>
      <c r="O233" s="34"/>
      <c r="P233" s="34"/>
      <c r="Q233" s="34"/>
      <c r="R233"/>
    </row>
    <row r="234" spans="4:18" s="37" customFormat="1" x14ac:dyDescent="0.35">
      <c r="D234" s="34"/>
      <c r="E234" s="34"/>
      <c r="N234" s="34"/>
      <c r="O234" s="34"/>
      <c r="P234" s="34"/>
      <c r="Q234" s="34"/>
      <c r="R234"/>
    </row>
    <row r="235" spans="4:18" s="37" customFormat="1" x14ac:dyDescent="0.35">
      <c r="D235" s="34"/>
      <c r="E235" s="34"/>
      <c r="N235" s="34"/>
      <c r="O235" s="34"/>
      <c r="P235" s="34"/>
      <c r="Q235" s="34"/>
      <c r="R235"/>
    </row>
    <row r="236" spans="4:18" s="37" customFormat="1" x14ac:dyDescent="0.35">
      <c r="D236" s="34"/>
      <c r="E236" s="34"/>
      <c r="N236" s="34"/>
      <c r="O236" s="34"/>
      <c r="P236" s="34"/>
      <c r="Q236" s="34"/>
      <c r="R236"/>
    </row>
    <row r="237" spans="4:18" s="37" customFormat="1" x14ac:dyDescent="0.35">
      <c r="D237" s="34"/>
      <c r="E237" s="34"/>
      <c r="N237" s="34"/>
      <c r="O237" s="34"/>
      <c r="P237" s="34"/>
      <c r="Q237" s="34"/>
      <c r="R237"/>
    </row>
    <row r="238" spans="4:18" s="37" customFormat="1" x14ac:dyDescent="0.35">
      <c r="D238" s="34"/>
      <c r="E238" s="34"/>
      <c r="N238" s="34"/>
      <c r="O238" s="34"/>
      <c r="P238" s="34"/>
      <c r="Q238" s="34"/>
      <c r="R238"/>
    </row>
    <row r="239" spans="4:18" s="37" customFormat="1" x14ac:dyDescent="0.35">
      <c r="D239" s="34"/>
      <c r="E239" s="34"/>
      <c r="N239" s="34"/>
      <c r="O239" s="34"/>
      <c r="P239" s="34"/>
      <c r="Q239" s="34"/>
      <c r="R239"/>
    </row>
    <row r="240" spans="4:18" s="37" customFormat="1" x14ac:dyDescent="0.35">
      <c r="D240" s="34"/>
      <c r="E240" s="34"/>
      <c r="N240" s="34"/>
      <c r="O240" s="34"/>
      <c r="P240" s="34"/>
      <c r="Q240" s="34"/>
      <c r="R240"/>
    </row>
    <row r="241" spans="4:18" s="37" customFormat="1" x14ac:dyDescent="0.35">
      <c r="D241" s="34"/>
      <c r="E241" s="34"/>
      <c r="N241" s="34"/>
      <c r="O241" s="34"/>
      <c r="P241" s="34"/>
      <c r="Q241" s="34"/>
      <c r="R241"/>
    </row>
    <row r="242" spans="4:18" s="37" customFormat="1" x14ac:dyDescent="0.35">
      <c r="D242" s="34"/>
      <c r="E242" s="34"/>
      <c r="N242" s="34"/>
      <c r="O242" s="34"/>
      <c r="P242" s="34"/>
      <c r="Q242" s="34"/>
      <c r="R242"/>
    </row>
    <row r="243" spans="4:18" s="37" customFormat="1" x14ac:dyDescent="0.35">
      <c r="D243" s="34"/>
      <c r="E243" s="34"/>
      <c r="N243" s="34"/>
      <c r="O243" s="34"/>
      <c r="P243" s="34"/>
      <c r="Q243" s="34"/>
      <c r="R243"/>
    </row>
    <row r="244" spans="4:18" s="37" customFormat="1" x14ac:dyDescent="0.35">
      <c r="D244" s="34"/>
      <c r="E244" s="34"/>
      <c r="N244" s="34"/>
      <c r="O244" s="34"/>
      <c r="P244" s="34"/>
      <c r="Q244" s="34"/>
      <c r="R244"/>
    </row>
    <row r="245" spans="4:18" s="37" customFormat="1" x14ac:dyDescent="0.35">
      <c r="D245" s="34"/>
      <c r="E245" s="34"/>
      <c r="N245" s="34"/>
      <c r="O245" s="34"/>
      <c r="P245" s="34"/>
      <c r="Q245" s="34"/>
      <c r="R245"/>
    </row>
    <row r="246" spans="4:18" s="37" customFormat="1" x14ac:dyDescent="0.35">
      <c r="D246" s="34"/>
      <c r="E246" s="34"/>
      <c r="N246" s="34"/>
      <c r="O246" s="34"/>
      <c r="P246" s="34"/>
      <c r="Q246" s="34"/>
      <c r="R246"/>
    </row>
    <row r="247" spans="4:18" s="37" customFormat="1" x14ac:dyDescent="0.35">
      <c r="D247" s="34"/>
      <c r="E247" s="34"/>
      <c r="N247" s="34"/>
      <c r="O247" s="34"/>
      <c r="P247" s="34"/>
      <c r="Q247" s="34"/>
      <c r="R247"/>
    </row>
    <row r="248" spans="4:18" s="37" customFormat="1" x14ac:dyDescent="0.35">
      <c r="D248" s="34"/>
      <c r="E248" s="34"/>
      <c r="N248" s="34"/>
      <c r="O248" s="34"/>
      <c r="P248" s="34"/>
      <c r="Q248" s="34"/>
      <c r="R248"/>
    </row>
    <row r="249" spans="4:18" s="37" customFormat="1" x14ac:dyDescent="0.35">
      <c r="D249" s="34"/>
      <c r="E249" s="34"/>
      <c r="N249" s="34"/>
      <c r="O249" s="34"/>
      <c r="P249" s="34"/>
      <c r="Q249" s="34"/>
      <c r="R249"/>
    </row>
    <row r="250" spans="4:18" s="37" customFormat="1" x14ac:dyDescent="0.35">
      <c r="D250" s="34"/>
      <c r="E250" s="34"/>
      <c r="N250" s="34"/>
      <c r="O250" s="34"/>
      <c r="P250" s="34"/>
      <c r="Q250" s="34"/>
      <c r="R250"/>
    </row>
    <row r="251" spans="4:18" s="37" customFormat="1" x14ac:dyDescent="0.35">
      <c r="D251" s="34"/>
      <c r="E251" s="34"/>
      <c r="N251" s="34"/>
      <c r="O251" s="34"/>
      <c r="P251" s="34"/>
      <c r="Q251" s="34"/>
      <c r="R251"/>
    </row>
    <row r="252" spans="4:18" s="37" customFormat="1" x14ac:dyDescent="0.35">
      <c r="D252" s="34"/>
      <c r="E252" s="34"/>
      <c r="N252" s="34"/>
      <c r="O252" s="34"/>
      <c r="P252" s="34"/>
      <c r="Q252" s="34"/>
      <c r="R252"/>
    </row>
    <row r="253" spans="4:18" s="37" customFormat="1" x14ac:dyDescent="0.35">
      <c r="D253" s="34"/>
      <c r="E253" s="34"/>
      <c r="N253" s="34"/>
      <c r="O253" s="34"/>
      <c r="P253" s="34"/>
      <c r="Q253" s="34"/>
      <c r="R253"/>
    </row>
    <row r="254" spans="4:18" s="37" customFormat="1" x14ac:dyDescent="0.35">
      <c r="D254" s="34"/>
      <c r="E254" s="34"/>
      <c r="N254" s="34"/>
      <c r="O254" s="34"/>
      <c r="P254" s="34"/>
      <c r="Q254" s="34"/>
      <c r="R254"/>
    </row>
    <row r="255" spans="4:18" s="37" customFormat="1" x14ac:dyDescent="0.35">
      <c r="D255" s="34"/>
      <c r="E255" s="34"/>
      <c r="N255" s="34"/>
      <c r="O255" s="34"/>
      <c r="P255" s="34"/>
      <c r="Q255" s="34"/>
      <c r="R255"/>
    </row>
    <row r="256" spans="4:18" s="37" customFormat="1" x14ac:dyDescent="0.35">
      <c r="D256" s="34"/>
      <c r="E256" s="34"/>
      <c r="N256" s="34"/>
      <c r="O256" s="34"/>
      <c r="P256" s="34"/>
      <c r="Q256" s="34"/>
      <c r="R256"/>
    </row>
    <row r="257" spans="4:18" s="37" customFormat="1" x14ac:dyDescent="0.35">
      <c r="D257" s="34"/>
      <c r="E257" s="34"/>
      <c r="N257" s="34"/>
      <c r="O257" s="34"/>
      <c r="P257" s="34"/>
      <c r="Q257" s="34"/>
      <c r="R257"/>
    </row>
    <row r="258" spans="4:18" s="37" customFormat="1" x14ac:dyDescent="0.35">
      <c r="D258" s="34"/>
      <c r="E258" s="34"/>
      <c r="N258" s="34"/>
      <c r="O258" s="34"/>
      <c r="P258" s="34"/>
      <c r="Q258" s="34"/>
      <c r="R258"/>
    </row>
    <row r="259" spans="4:18" s="37" customFormat="1" x14ac:dyDescent="0.35">
      <c r="D259" s="34"/>
      <c r="E259" s="34"/>
      <c r="N259" s="34"/>
      <c r="O259" s="34"/>
      <c r="P259" s="34"/>
      <c r="Q259" s="34"/>
      <c r="R259"/>
    </row>
    <row r="260" spans="4:18" s="37" customFormat="1" x14ac:dyDescent="0.35">
      <c r="D260" s="34"/>
      <c r="E260" s="34"/>
      <c r="N260" s="34"/>
      <c r="O260" s="34"/>
      <c r="P260" s="34"/>
      <c r="Q260" s="34"/>
      <c r="R260"/>
    </row>
    <row r="261" spans="4:18" s="37" customFormat="1" x14ac:dyDescent="0.35">
      <c r="D261" s="34"/>
      <c r="E261" s="34"/>
      <c r="N261" s="34"/>
      <c r="O261" s="34"/>
      <c r="P261" s="34"/>
      <c r="Q261" s="34"/>
      <c r="R261"/>
    </row>
    <row r="262" spans="4:18" s="37" customFormat="1" x14ac:dyDescent="0.35">
      <c r="D262" s="34"/>
      <c r="E262" s="34"/>
      <c r="N262" s="34"/>
      <c r="O262" s="34"/>
      <c r="P262" s="34"/>
      <c r="Q262" s="34"/>
      <c r="R262"/>
    </row>
    <row r="263" spans="4:18" s="37" customFormat="1" x14ac:dyDescent="0.35">
      <c r="D263" s="34"/>
      <c r="E263" s="34"/>
      <c r="N263" s="34"/>
      <c r="O263" s="34"/>
      <c r="P263" s="34"/>
      <c r="Q263" s="34"/>
      <c r="R263"/>
    </row>
    <row r="264" spans="4:18" s="37" customFormat="1" x14ac:dyDescent="0.35">
      <c r="D264" s="34"/>
      <c r="E264" s="34"/>
      <c r="N264" s="34"/>
      <c r="O264" s="34"/>
      <c r="P264" s="34"/>
      <c r="Q264" s="34"/>
      <c r="R264"/>
    </row>
    <row r="265" spans="4:18" s="37" customFormat="1" x14ac:dyDescent="0.35">
      <c r="D265" s="34"/>
      <c r="E265" s="34"/>
      <c r="N265" s="34"/>
      <c r="O265" s="34"/>
      <c r="P265" s="34"/>
      <c r="Q265" s="34"/>
      <c r="R265"/>
    </row>
    <row r="266" spans="4:18" s="37" customFormat="1" x14ac:dyDescent="0.35">
      <c r="D266" s="34"/>
      <c r="E266" s="34"/>
      <c r="N266" s="34"/>
      <c r="O266" s="34"/>
      <c r="P266" s="34"/>
      <c r="Q266" s="34"/>
      <c r="R266"/>
    </row>
    <row r="267" spans="4:18" s="37" customFormat="1" x14ac:dyDescent="0.35">
      <c r="D267" s="34"/>
      <c r="E267" s="34"/>
      <c r="N267" s="34"/>
      <c r="O267" s="34"/>
      <c r="P267" s="34"/>
      <c r="Q267" s="34"/>
      <c r="R267"/>
    </row>
    <row r="268" spans="4:18" s="37" customFormat="1" x14ac:dyDescent="0.35">
      <c r="D268" s="34"/>
      <c r="E268" s="34"/>
      <c r="N268" s="34"/>
      <c r="O268" s="34"/>
      <c r="P268" s="34"/>
      <c r="Q268" s="34"/>
      <c r="R268"/>
    </row>
    <row r="269" spans="4:18" s="37" customFormat="1" x14ac:dyDescent="0.35">
      <c r="D269" s="34"/>
      <c r="E269" s="34"/>
      <c r="N269" s="34"/>
      <c r="O269" s="34"/>
      <c r="P269" s="34"/>
      <c r="Q269" s="34"/>
      <c r="R269"/>
    </row>
    <row r="270" spans="4:18" s="37" customFormat="1" x14ac:dyDescent="0.35">
      <c r="D270" s="34"/>
      <c r="E270" s="34"/>
      <c r="N270" s="34"/>
      <c r="O270" s="34"/>
      <c r="P270" s="34"/>
      <c r="Q270" s="34"/>
      <c r="R270"/>
    </row>
    <row r="271" spans="4:18" s="37" customFormat="1" x14ac:dyDescent="0.35">
      <c r="D271" s="34"/>
      <c r="E271" s="34"/>
      <c r="N271" s="34"/>
      <c r="O271" s="34"/>
      <c r="P271" s="34"/>
      <c r="Q271" s="34"/>
      <c r="R271"/>
    </row>
    <row r="272" spans="4:18" s="37" customFormat="1" x14ac:dyDescent="0.35">
      <c r="D272" s="34"/>
      <c r="E272" s="34"/>
      <c r="N272" s="34"/>
      <c r="O272" s="34"/>
      <c r="P272" s="34"/>
      <c r="Q272" s="34"/>
      <c r="R272"/>
    </row>
    <row r="273" spans="4:18" s="37" customFormat="1" x14ac:dyDescent="0.35">
      <c r="D273" s="34"/>
      <c r="E273" s="34"/>
      <c r="N273" s="34"/>
      <c r="O273" s="34"/>
      <c r="P273" s="34"/>
      <c r="Q273" s="34"/>
      <c r="R273"/>
    </row>
    <row r="274" spans="4:18" s="37" customFormat="1" x14ac:dyDescent="0.35">
      <c r="D274" s="34"/>
      <c r="E274" s="34"/>
      <c r="N274" s="34"/>
      <c r="O274" s="34"/>
      <c r="P274" s="34"/>
      <c r="Q274" s="34"/>
      <c r="R274"/>
    </row>
    <row r="275" spans="4:18" s="37" customFormat="1" x14ac:dyDescent="0.35">
      <c r="D275" s="34"/>
      <c r="E275" s="34"/>
      <c r="N275" s="34"/>
      <c r="O275" s="34"/>
      <c r="P275" s="34"/>
      <c r="Q275" s="34"/>
      <c r="R275"/>
    </row>
    <row r="276" spans="4:18" s="37" customFormat="1" x14ac:dyDescent="0.35">
      <c r="D276" s="34"/>
      <c r="E276" s="34"/>
      <c r="N276" s="34"/>
      <c r="O276" s="34"/>
      <c r="P276" s="34"/>
      <c r="Q276" s="34"/>
      <c r="R276"/>
    </row>
    <row r="277" spans="4:18" s="37" customFormat="1" x14ac:dyDescent="0.35">
      <c r="D277" s="34"/>
      <c r="E277" s="34"/>
      <c r="N277" s="34"/>
      <c r="O277" s="34"/>
      <c r="P277" s="34"/>
      <c r="Q277" s="34"/>
      <c r="R277"/>
    </row>
    <row r="278" spans="4:18" s="37" customFormat="1" x14ac:dyDescent="0.35">
      <c r="D278" s="34"/>
      <c r="E278" s="34"/>
      <c r="N278" s="34"/>
      <c r="O278" s="34"/>
      <c r="P278" s="34"/>
      <c r="Q278" s="34"/>
      <c r="R278"/>
    </row>
    <row r="279" spans="4:18" s="37" customFormat="1" x14ac:dyDescent="0.35">
      <c r="D279" s="34"/>
      <c r="E279" s="34"/>
      <c r="N279" s="34"/>
      <c r="O279" s="34"/>
      <c r="P279" s="34"/>
      <c r="Q279" s="34"/>
      <c r="R279"/>
    </row>
    <row r="280" spans="4:18" s="37" customFormat="1" x14ac:dyDescent="0.35">
      <c r="D280" s="34"/>
      <c r="E280" s="34"/>
      <c r="N280" s="34"/>
      <c r="O280" s="34"/>
      <c r="P280" s="34"/>
      <c r="Q280" s="34"/>
      <c r="R280"/>
    </row>
    <row r="281" spans="4:18" s="37" customFormat="1" x14ac:dyDescent="0.35">
      <c r="D281" s="34"/>
      <c r="E281" s="34"/>
      <c r="N281" s="34"/>
      <c r="O281" s="34"/>
      <c r="P281" s="34"/>
      <c r="Q281" s="34"/>
      <c r="R281"/>
    </row>
    <row r="282" spans="4:18" s="37" customFormat="1" x14ac:dyDescent="0.35">
      <c r="D282" s="34"/>
      <c r="E282" s="34"/>
      <c r="N282" s="34"/>
      <c r="O282" s="34"/>
      <c r="P282" s="34"/>
      <c r="Q282" s="34"/>
      <c r="R282"/>
    </row>
    <row r="283" spans="4:18" s="37" customFormat="1" x14ac:dyDescent="0.35">
      <c r="D283" s="34"/>
      <c r="E283" s="34"/>
      <c r="N283" s="34"/>
      <c r="O283" s="34"/>
      <c r="P283" s="34"/>
      <c r="Q283" s="34"/>
      <c r="R283"/>
    </row>
    <row r="284" spans="4:18" s="37" customFormat="1" x14ac:dyDescent="0.35">
      <c r="D284" s="34"/>
      <c r="E284" s="34"/>
      <c r="N284" s="34"/>
      <c r="O284" s="34"/>
      <c r="P284" s="34"/>
      <c r="Q284" s="34"/>
      <c r="R284"/>
    </row>
    <row r="285" spans="4:18" s="37" customFormat="1" x14ac:dyDescent="0.35">
      <c r="D285" s="34"/>
      <c r="E285" s="34"/>
      <c r="N285" s="34"/>
      <c r="O285" s="34"/>
      <c r="P285" s="34"/>
      <c r="Q285" s="34"/>
      <c r="R285"/>
    </row>
    <row r="286" spans="4:18" s="37" customFormat="1" x14ac:dyDescent="0.35">
      <c r="D286" s="34"/>
      <c r="E286" s="34"/>
      <c r="N286" s="34"/>
      <c r="O286" s="34"/>
      <c r="P286" s="34"/>
      <c r="Q286" s="34"/>
      <c r="R286"/>
    </row>
    <row r="287" spans="4:18" s="37" customFormat="1" x14ac:dyDescent="0.35">
      <c r="D287" s="34"/>
      <c r="E287" s="34"/>
      <c r="N287" s="34"/>
      <c r="O287" s="34"/>
      <c r="P287" s="34"/>
      <c r="Q287" s="34"/>
      <c r="R287"/>
    </row>
    <row r="288" spans="4:18" s="37" customFormat="1" x14ac:dyDescent="0.35">
      <c r="D288" s="34"/>
      <c r="E288" s="34"/>
      <c r="N288" s="34"/>
      <c r="O288" s="34"/>
      <c r="P288" s="34"/>
      <c r="Q288" s="34"/>
      <c r="R288"/>
    </row>
    <row r="289" spans="4:18" s="37" customFormat="1" x14ac:dyDescent="0.35">
      <c r="D289" s="34"/>
      <c r="E289" s="34"/>
      <c r="N289" s="34"/>
      <c r="O289" s="34"/>
      <c r="P289" s="34"/>
      <c r="Q289" s="34"/>
      <c r="R289"/>
    </row>
    <row r="290" spans="4:18" s="37" customFormat="1" x14ac:dyDescent="0.35">
      <c r="D290" s="34"/>
      <c r="E290" s="34"/>
      <c r="N290" s="34"/>
      <c r="O290" s="34"/>
      <c r="P290" s="34"/>
      <c r="Q290" s="34"/>
      <c r="R290"/>
    </row>
    <row r="291" spans="4:18" s="37" customFormat="1" x14ac:dyDescent="0.35">
      <c r="D291" s="34"/>
      <c r="E291" s="34"/>
      <c r="N291" s="34"/>
      <c r="O291" s="34"/>
      <c r="P291" s="34"/>
      <c r="Q291" s="34"/>
      <c r="R291"/>
    </row>
    <row r="292" spans="4:18" s="37" customFormat="1" x14ac:dyDescent="0.35">
      <c r="D292" s="34"/>
      <c r="E292" s="34"/>
      <c r="N292" s="34"/>
      <c r="O292" s="34"/>
      <c r="P292" s="34"/>
      <c r="Q292" s="34"/>
      <c r="R292"/>
    </row>
    <row r="293" spans="4:18" s="37" customFormat="1" x14ac:dyDescent="0.35">
      <c r="D293" s="34"/>
      <c r="E293" s="34"/>
      <c r="N293" s="34"/>
      <c r="O293" s="34"/>
      <c r="P293" s="34"/>
      <c r="Q293" s="34"/>
      <c r="R293"/>
    </row>
    <row r="294" spans="4:18" s="37" customFormat="1" x14ac:dyDescent="0.35">
      <c r="D294" s="34"/>
      <c r="E294" s="34"/>
      <c r="N294" s="34"/>
      <c r="O294" s="34"/>
      <c r="P294" s="34"/>
      <c r="Q294" s="34"/>
      <c r="R294"/>
    </row>
    <row r="295" spans="4:18" s="37" customFormat="1" x14ac:dyDescent="0.35">
      <c r="D295" s="34"/>
      <c r="E295" s="34"/>
      <c r="N295" s="34"/>
      <c r="O295" s="34"/>
      <c r="P295" s="34"/>
      <c r="Q295" s="34"/>
      <c r="R295"/>
    </row>
    <row r="296" spans="4:18" s="37" customFormat="1" x14ac:dyDescent="0.35">
      <c r="D296" s="34"/>
      <c r="E296" s="34"/>
      <c r="N296" s="34"/>
      <c r="O296" s="34"/>
      <c r="P296" s="34"/>
      <c r="Q296" s="34"/>
      <c r="R296"/>
    </row>
    <row r="297" spans="4:18" s="37" customFormat="1" x14ac:dyDescent="0.35">
      <c r="D297" s="34"/>
      <c r="E297" s="34"/>
      <c r="N297" s="34"/>
      <c r="O297" s="34"/>
      <c r="P297" s="34"/>
      <c r="Q297" s="34"/>
      <c r="R297"/>
    </row>
    <row r="298" spans="4:18" s="37" customFormat="1" x14ac:dyDescent="0.35">
      <c r="D298" s="34"/>
      <c r="E298" s="34"/>
      <c r="N298" s="34"/>
      <c r="O298" s="34"/>
      <c r="P298" s="34"/>
      <c r="Q298" s="34"/>
      <c r="R298"/>
    </row>
    <row r="299" spans="4:18" s="37" customFormat="1" x14ac:dyDescent="0.35">
      <c r="D299" s="34"/>
      <c r="E299" s="34"/>
      <c r="N299" s="34"/>
      <c r="O299" s="34"/>
      <c r="P299" s="34"/>
      <c r="Q299" s="34"/>
      <c r="R299"/>
    </row>
    <row r="300" spans="4:18" s="37" customFormat="1" x14ac:dyDescent="0.35">
      <c r="D300" s="34"/>
      <c r="E300" s="34"/>
      <c r="N300" s="34"/>
      <c r="O300" s="34"/>
      <c r="P300" s="34"/>
      <c r="Q300" s="34"/>
      <c r="R300"/>
    </row>
    <row r="301" spans="4:18" s="37" customFormat="1" x14ac:dyDescent="0.35">
      <c r="D301" s="34"/>
      <c r="E301" s="34"/>
      <c r="N301" s="34"/>
      <c r="O301" s="34"/>
      <c r="P301" s="34"/>
      <c r="Q301" s="34"/>
      <c r="R301"/>
    </row>
    <row r="302" spans="4:18" s="37" customFormat="1" x14ac:dyDescent="0.35">
      <c r="D302" s="34"/>
      <c r="E302" s="34"/>
      <c r="N302" s="34"/>
      <c r="O302" s="34"/>
      <c r="P302" s="34"/>
      <c r="Q302" s="34"/>
      <c r="R302"/>
    </row>
    <row r="303" spans="4:18" s="37" customFormat="1" x14ac:dyDescent="0.35">
      <c r="D303" s="34"/>
      <c r="E303" s="34"/>
      <c r="N303" s="34"/>
      <c r="O303" s="34"/>
      <c r="P303" s="34"/>
      <c r="Q303" s="34"/>
      <c r="R303"/>
    </row>
    <row r="304" spans="4:18" s="37" customFormat="1" x14ac:dyDescent="0.35">
      <c r="D304" s="34"/>
      <c r="E304" s="34"/>
      <c r="N304" s="34"/>
      <c r="O304" s="34"/>
      <c r="P304" s="34"/>
      <c r="Q304" s="34"/>
      <c r="R304"/>
    </row>
    <row r="305" spans="4:18" s="37" customFormat="1" x14ac:dyDescent="0.35">
      <c r="D305" s="34"/>
      <c r="E305" s="34"/>
      <c r="N305" s="34"/>
      <c r="O305" s="34"/>
      <c r="P305" s="34"/>
      <c r="Q305" s="34"/>
      <c r="R305"/>
    </row>
    <row r="306" spans="4:18" s="37" customFormat="1" x14ac:dyDescent="0.35">
      <c r="D306" s="34"/>
      <c r="E306" s="34"/>
      <c r="N306" s="34"/>
      <c r="O306" s="34"/>
      <c r="P306" s="34"/>
      <c r="Q306" s="34"/>
      <c r="R306"/>
    </row>
    <row r="307" spans="4:18" s="37" customFormat="1" x14ac:dyDescent="0.35">
      <c r="D307" s="34"/>
      <c r="E307" s="34"/>
      <c r="N307" s="34"/>
      <c r="O307" s="34"/>
      <c r="P307" s="34"/>
      <c r="Q307" s="34"/>
      <c r="R307"/>
    </row>
    <row r="308" spans="4:18" s="37" customFormat="1" x14ac:dyDescent="0.35">
      <c r="D308" s="34"/>
      <c r="E308" s="34"/>
      <c r="N308" s="34"/>
      <c r="O308" s="34"/>
      <c r="P308" s="34"/>
      <c r="Q308" s="34"/>
      <c r="R308"/>
    </row>
    <row r="309" spans="4:18" s="37" customFormat="1" x14ac:dyDescent="0.35">
      <c r="D309" s="34"/>
      <c r="E309" s="34"/>
      <c r="N309" s="34"/>
      <c r="O309" s="34"/>
      <c r="P309" s="34"/>
      <c r="Q309" s="34"/>
      <c r="R309"/>
    </row>
    <row r="310" spans="4:18" s="37" customFormat="1" x14ac:dyDescent="0.35">
      <c r="D310" s="34"/>
      <c r="E310" s="34"/>
      <c r="N310" s="34"/>
      <c r="O310" s="34"/>
      <c r="P310" s="34"/>
      <c r="Q310" s="34"/>
      <c r="R310"/>
    </row>
    <row r="311" spans="4:18" s="37" customFormat="1" x14ac:dyDescent="0.35">
      <c r="D311" s="34"/>
      <c r="E311" s="34"/>
      <c r="N311" s="34"/>
      <c r="O311" s="34"/>
      <c r="P311" s="34"/>
      <c r="Q311" s="34"/>
      <c r="R311"/>
    </row>
    <row r="312" spans="4:18" s="37" customFormat="1" x14ac:dyDescent="0.35">
      <c r="D312" s="34"/>
      <c r="E312" s="34"/>
      <c r="N312" s="34"/>
      <c r="O312" s="34"/>
      <c r="P312" s="34"/>
      <c r="Q312" s="34"/>
      <c r="R312"/>
    </row>
    <row r="313" spans="4:18" s="37" customFormat="1" x14ac:dyDescent="0.35">
      <c r="D313" s="34"/>
      <c r="E313" s="34"/>
      <c r="N313" s="34"/>
      <c r="O313" s="34"/>
      <c r="P313" s="34"/>
      <c r="Q313" s="34"/>
      <c r="R313"/>
    </row>
    <row r="314" spans="4:18" s="37" customFormat="1" x14ac:dyDescent="0.35">
      <c r="D314" s="34"/>
      <c r="E314" s="34"/>
      <c r="N314" s="34"/>
      <c r="O314" s="34"/>
      <c r="P314" s="34"/>
      <c r="Q314" s="34"/>
      <c r="R314"/>
    </row>
    <row r="315" spans="4:18" s="37" customFormat="1" x14ac:dyDescent="0.35">
      <c r="D315" s="34"/>
      <c r="E315" s="34"/>
      <c r="N315" s="34"/>
      <c r="O315" s="34"/>
      <c r="P315" s="34"/>
      <c r="Q315" s="34"/>
      <c r="R315"/>
    </row>
    <row r="316" spans="4:18" s="37" customFormat="1" x14ac:dyDescent="0.35">
      <c r="D316" s="34"/>
      <c r="E316" s="34"/>
      <c r="N316" s="34"/>
      <c r="O316" s="34"/>
      <c r="P316" s="34"/>
      <c r="Q316" s="34"/>
      <c r="R316"/>
    </row>
    <row r="317" spans="4:18" s="37" customFormat="1" x14ac:dyDescent="0.35">
      <c r="D317" s="34"/>
      <c r="E317" s="34"/>
      <c r="N317" s="34"/>
      <c r="O317" s="34"/>
      <c r="P317" s="34"/>
      <c r="Q317" s="34"/>
      <c r="R317"/>
    </row>
    <row r="318" spans="4:18" s="37" customFormat="1" x14ac:dyDescent="0.35">
      <c r="D318" s="34"/>
      <c r="E318" s="34"/>
      <c r="N318" s="34"/>
      <c r="O318" s="34"/>
      <c r="P318" s="34"/>
      <c r="Q318" s="34"/>
      <c r="R318"/>
    </row>
    <row r="319" spans="4:18" s="37" customFormat="1" x14ac:dyDescent="0.35">
      <c r="D319" s="34"/>
      <c r="E319" s="34"/>
      <c r="N319" s="34"/>
      <c r="O319" s="34"/>
      <c r="P319" s="34"/>
      <c r="Q319" s="34"/>
      <c r="R319"/>
    </row>
    <row r="320" spans="4:18" s="37" customFormat="1" x14ac:dyDescent="0.35">
      <c r="D320" s="34"/>
      <c r="E320" s="34"/>
      <c r="N320" s="34"/>
      <c r="O320" s="34"/>
      <c r="P320" s="34"/>
      <c r="Q320" s="34"/>
      <c r="R320"/>
    </row>
    <row r="321" spans="4:18" s="37" customFormat="1" x14ac:dyDescent="0.35">
      <c r="D321" s="34"/>
      <c r="E321" s="34"/>
      <c r="N321" s="34"/>
      <c r="O321" s="34"/>
      <c r="P321" s="34"/>
      <c r="Q321" s="34"/>
      <c r="R321"/>
    </row>
    <row r="322" spans="4:18" s="37" customFormat="1" x14ac:dyDescent="0.35">
      <c r="D322" s="34"/>
      <c r="E322" s="34"/>
      <c r="N322" s="34"/>
      <c r="O322" s="34"/>
      <c r="P322" s="34"/>
      <c r="Q322" s="34"/>
      <c r="R322"/>
    </row>
    <row r="323" spans="4:18" s="37" customFormat="1" x14ac:dyDescent="0.35">
      <c r="D323" s="34"/>
      <c r="E323" s="34"/>
      <c r="N323" s="34"/>
      <c r="O323" s="34"/>
      <c r="P323" s="34"/>
      <c r="Q323" s="34"/>
      <c r="R323"/>
    </row>
    <row r="324" spans="4:18" s="37" customFormat="1" x14ac:dyDescent="0.35">
      <c r="D324" s="34"/>
      <c r="E324" s="34"/>
      <c r="N324" s="34"/>
      <c r="O324" s="34"/>
      <c r="P324" s="34"/>
      <c r="Q324" s="34"/>
      <c r="R324"/>
    </row>
    <row r="325" spans="4:18" s="37" customFormat="1" x14ac:dyDescent="0.35">
      <c r="D325" s="34"/>
      <c r="E325" s="34"/>
      <c r="N325" s="34"/>
      <c r="O325" s="34"/>
      <c r="P325" s="34"/>
      <c r="Q325" s="34"/>
      <c r="R325"/>
    </row>
    <row r="326" spans="4:18" s="37" customFormat="1" x14ac:dyDescent="0.35">
      <c r="D326" s="34"/>
      <c r="E326" s="34"/>
      <c r="N326" s="34"/>
      <c r="O326" s="34"/>
      <c r="P326" s="34"/>
      <c r="Q326" s="34"/>
      <c r="R326"/>
    </row>
    <row r="327" spans="4:18" s="37" customFormat="1" x14ac:dyDescent="0.35">
      <c r="D327" s="34"/>
      <c r="E327" s="34"/>
      <c r="N327" s="34"/>
      <c r="O327" s="34"/>
      <c r="P327" s="34"/>
      <c r="Q327" s="34"/>
      <c r="R327"/>
    </row>
    <row r="328" spans="4:18" s="37" customFormat="1" x14ac:dyDescent="0.35">
      <c r="D328" s="34"/>
      <c r="E328" s="34"/>
      <c r="N328" s="34"/>
      <c r="O328" s="34"/>
      <c r="P328" s="34"/>
      <c r="Q328" s="34"/>
      <c r="R328"/>
    </row>
    <row r="329" spans="4:18" s="37" customFormat="1" x14ac:dyDescent="0.35">
      <c r="D329" s="34"/>
      <c r="E329" s="34"/>
      <c r="N329" s="34"/>
      <c r="O329" s="34"/>
      <c r="P329" s="34"/>
      <c r="Q329" s="34"/>
      <c r="R329"/>
    </row>
    <row r="330" spans="4:18" s="37" customFormat="1" x14ac:dyDescent="0.35">
      <c r="D330" s="34"/>
      <c r="E330" s="34"/>
      <c r="N330" s="34"/>
      <c r="O330" s="34"/>
      <c r="P330" s="34"/>
      <c r="Q330" s="34"/>
      <c r="R330"/>
    </row>
    <row r="331" spans="4:18" s="37" customFormat="1" x14ac:dyDescent="0.35">
      <c r="D331" s="34"/>
      <c r="E331" s="34"/>
      <c r="N331" s="34"/>
      <c r="O331" s="34"/>
      <c r="P331" s="34"/>
      <c r="Q331" s="34"/>
      <c r="R331"/>
    </row>
    <row r="332" spans="4:18" s="37" customFormat="1" x14ac:dyDescent="0.35">
      <c r="D332" s="34"/>
      <c r="E332" s="34"/>
      <c r="N332" s="34"/>
      <c r="O332" s="34"/>
      <c r="P332" s="34"/>
      <c r="Q332" s="34"/>
      <c r="R332"/>
    </row>
    <row r="333" spans="4:18" s="37" customFormat="1" x14ac:dyDescent="0.35">
      <c r="D333" s="34"/>
      <c r="E333" s="34"/>
      <c r="N333" s="34"/>
      <c r="O333" s="34"/>
      <c r="P333" s="34"/>
      <c r="Q333" s="34"/>
      <c r="R333"/>
    </row>
    <row r="334" spans="4:18" s="37" customFormat="1" x14ac:dyDescent="0.35">
      <c r="D334" s="34"/>
      <c r="E334" s="34"/>
      <c r="N334" s="34"/>
      <c r="O334" s="34"/>
      <c r="P334" s="34"/>
      <c r="Q334" s="34"/>
      <c r="R334"/>
    </row>
    <row r="335" spans="4:18" s="37" customFormat="1" x14ac:dyDescent="0.35">
      <c r="D335" s="34"/>
      <c r="E335" s="34"/>
      <c r="N335" s="34"/>
      <c r="O335" s="34"/>
      <c r="P335" s="34"/>
      <c r="Q335" s="34"/>
      <c r="R335"/>
    </row>
    <row r="336" spans="4:18" s="37" customFormat="1" x14ac:dyDescent="0.35">
      <c r="D336" s="34"/>
      <c r="E336" s="34"/>
      <c r="N336" s="34"/>
      <c r="O336" s="34"/>
      <c r="P336" s="34"/>
      <c r="Q336" s="34"/>
      <c r="R336"/>
    </row>
    <row r="337" spans="4:18" s="37" customFormat="1" x14ac:dyDescent="0.35">
      <c r="D337" s="34"/>
      <c r="E337" s="34"/>
      <c r="N337" s="34"/>
      <c r="O337" s="34"/>
      <c r="P337" s="34"/>
      <c r="Q337" s="34"/>
      <c r="R337"/>
    </row>
  </sheetData>
  <sheetProtection formatCells="0" formatColumns="0" formatRows="0" insertColumns="0" insertRows="0" insertHyperlinks="0" sort="0" autoFilter="0" pivotTables="0"/>
  <protectedRanges>
    <protectedRange algorithmName="SHA-512" hashValue="FhnbCTRnsDru1zkZUUVu8ZmX/EvCNZf/adGmmgOTH7bVYyFqaxp+t1oaDd5aVkULABjdNK+CO+kKqSQGZciHgA==" saltValue="4UBidaIkKJ/NatrwhVH+oA==" spinCount="100000" sqref="A3:J4" name="Rango1"/>
    <protectedRange algorithmName="SHA-512" hashValue="FhnbCTRnsDru1zkZUUVu8ZmX/EvCNZf/adGmmgOTH7bVYyFqaxp+t1oaDd5aVkULABjdNK+CO+kKqSQGZciHgA==" saltValue="4UBidaIkKJ/NatrwhVH+oA==" spinCount="100000" sqref="B5:S5" name="Rango1_1"/>
  </protectedRanges>
  <mergeCells count="8">
    <mergeCell ref="K5:M5"/>
    <mergeCell ref="N5:P5"/>
    <mergeCell ref="Q5:S5"/>
    <mergeCell ref="A1:I1"/>
    <mergeCell ref="B5:D5"/>
    <mergeCell ref="A5:A6"/>
    <mergeCell ref="E5:G5"/>
    <mergeCell ref="H5:J5"/>
  </mergeCells>
  <phoneticPr fontId="25" type="noConversion"/>
  <dataValidations disablePrompts="1" count="2">
    <dataValidation type="list" allowBlank="1" showInputMessage="1" showErrorMessage="1" sqref="B3:C4" xr:uid="{00000000-0002-0000-0500-000000000000}">
      <formula1>Method</formula1>
    </dataValidation>
    <dataValidation type="list" allowBlank="1" showInputMessage="1" showErrorMessage="1" sqref="E338:E1502" xr:uid="{00000000-0002-0000-05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MPS</vt:lpstr>
      <vt:lpstr>Registros hierro en MPS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2024-05-07T20:40:47Z</dcterms:modified>
</cp:coreProperties>
</file>